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uyuechen/PosDoc@Harvard/d.ReichLab/2.Topics/k.Palau/2026.02.05-Cell-R3/"/>
    </mc:Choice>
  </mc:AlternateContent>
  <xr:revisionPtr revIDLastSave="0" documentId="13_ncr:1_{61124DB5-B7ED-EE44-A0BD-FABA2DE8EE59}" xr6:coauthVersionLast="47" xr6:coauthVersionMax="47" xr10:uidLastSave="{00000000-0000-0000-0000-000000000000}"/>
  <bookViews>
    <workbookView xWindow="0" yWindow="500" windowWidth="28800" windowHeight="17500" xr2:uid="{7482F627-A600-F946-95F7-EAE7D4806471}"/>
  </bookViews>
  <sheets>
    <sheet name="S4.1.f4" sheetId="19" r:id="rId1"/>
    <sheet name="S4.2.f4reg" sheetId="12" r:id="rId2"/>
    <sheet name="S4.3.AdmDates" sheetId="1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5" l="1"/>
  <c r="M9" i="15"/>
  <c r="O9" i="15" s="1"/>
  <c r="G9" i="15"/>
  <c r="L9" i="15" s="1"/>
  <c r="N9" i="15" s="1"/>
  <c r="P9" i="15" s="1"/>
  <c r="Q9" i="15" s="1"/>
  <c r="K13" i="15"/>
  <c r="M13" i="15"/>
  <c r="G13" i="15"/>
  <c r="L13" i="15" s="1"/>
  <c r="M11" i="15"/>
  <c r="O11" i="15" s="1"/>
  <c r="K11" i="15"/>
  <c r="G11" i="15"/>
  <c r="Q28" i="15"/>
  <c r="R28" i="15"/>
  <c r="Q29" i="15"/>
  <c r="R29" i="15"/>
  <c r="Q30" i="15"/>
  <c r="R30" i="15"/>
  <c r="M28" i="15"/>
  <c r="M29" i="15"/>
  <c r="M30" i="15"/>
  <c r="K28" i="15"/>
  <c r="K29" i="15"/>
  <c r="K30" i="15"/>
  <c r="G30" i="15"/>
  <c r="G29" i="15"/>
  <c r="G28" i="15"/>
  <c r="K8" i="15"/>
  <c r="M8" i="15"/>
  <c r="O8" i="15" s="1"/>
  <c r="G8" i="15"/>
  <c r="K12" i="15"/>
  <c r="M12" i="15"/>
  <c r="O12" i="15" s="1"/>
  <c r="G12" i="15"/>
  <c r="K83" i="15"/>
  <c r="M83" i="15"/>
  <c r="O83" i="15" s="1"/>
  <c r="G83" i="15"/>
  <c r="R14" i="15"/>
  <c r="R15" i="15"/>
  <c r="R16" i="15"/>
  <c r="R17" i="15"/>
  <c r="R18" i="15"/>
  <c r="R19" i="15"/>
  <c r="R20" i="15"/>
  <c r="R21" i="15"/>
  <c r="R22" i="15"/>
  <c r="R23" i="15"/>
  <c r="R24" i="15"/>
  <c r="R25" i="15"/>
  <c r="R26" i="15"/>
  <c r="R27" i="15"/>
  <c r="R31" i="15"/>
  <c r="R32" i="15"/>
  <c r="R33" i="15"/>
  <c r="R34" i="15"/>
  <c r="R35" i="15"/>
  <c r="R36" i="15"/>
  <c r="R37" i="15"/>
  <c r="R38" i="15"/>
  <c r="R39" i="15"/>
  <c r="R40" i="15"/>
  <c r="R41" i="15"/>
  <c r="R42" i="15"/>
  <c r="R43" i="15"/>
  <c r="R44" i="15"/>
  <c r="R45" i="15"/>
  <c r="R46" i="15"/>
  <c r="R47" i="15"/>
  <c r="R48" i="15"/>
  <c r="R49" i="15"/>
  <c r="R50" i="15"/>
  <c r="R51" i="15"/>
  <c r="R52" i="15"/>
  <c r="R53" i="15"/>
  <c r="R54" i="15"/>
  <c r="R55" i="15"/>
  <c r="R56" i="15"/>
  <c r="R57" i="15"/>
  <c r="R79" i="15"/>
  <c r="R75" i="15"/>
  <c r="R66" i="15"/>
  <c r="R69" i="15"/>
  <c r="R65" i="15"/>
  <c r="R72" i="15"/>
  <c r="R71" i="15"/>
  <c r="R74" i="15"/>
  <c r="R82" i="15"/>
  <c r="R81" i="15"/>
  <c r="R67" i="15"/>
  <c r="R76" i="15"/>
  <c r="R68" i="15"/>
  <c r="R80" i="15"/>
  <c r="R77" i="15"/>
  <c r="R70" i="15"/>
  <c r="R73" i="15"/>
  <c r="R78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79" i="15"/>
  <c r="Q75" i="15"/>
  <c r="Q66" i="15"/>
  <c r="Q69" i="15"/>
  <c r="Q65" i="15"/>
  <c r="Q72" i="15"/>
  <c r="Q71" i="15"/>
  <c r="Q74" i="15"/>
  <c r="Q82" i="15"/>
  <c r="Q81" i="15"/>
  <c r="Q67" i="15"/>
  <c r="Q76" i="15"/>
  <c r="Q68" i="15"/>
  <c r="Q80" i="15"/>
  <c r="Q77" i="15"/>
  <c r="Q70" i="15"/>
  <c r="Q73" i="15"/>
  <c r="Q78" i="15"/>
  <c r="M3" i="15"/>
  <c r="O3" i="15" s="1"/>
  <c r="M4" i="15"/>
  <c r="O4" i="15" s="1"/>
  <c r="M63" i="15"/>
  <c r="O63" i="15" s="1"/>
  <c r="M58" i="15"/>
  <c r="M62" i="15"/>
  <c r="O62" i="15" s="1"/>
  <c r="M5" i="15"/>
  <c r="M6" i="15"/>
  <c r="M7" i="15"/>
  <c r="O7" i="15" s="1"/>
  <c r="M61" i="15"/>
  <c r="O61" i="15" s="1"/>
  <c r="M60" i="15"/>
  <c r="O60" i="15" s="1"/>
  <c r="M59" i="15"/>
  <c r="O59" i="15" s="1"/>
  <c r="M10" i="15"/>
  <c r="O10" i="15" s="1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76" i="15"/>
  <c r="M75" i="15"/>
  <c r="M79" i="15"/>
  <c r="M74" i="15"/>
  <c r="M82" i="15"/>
  <c r="M78" i="15"/>
  <c r="M71" i="15"/>
  <c r="M81" i="15"/>
  <c r="M65" i="15"/>
  <c r="M69" i="15"/>
  <c r="M67" i="15"/>
  <c r="M80" i="15"/>
  <c r="M70" i="15"/>
  <c r="M72" i="15"/>
  <c r="M77" i="15"/>
  <c r="M66" i="15"/>
  <c r="M68" i="15"/>
  <c r="M73" i="15"/>
  <c r="M64" i="15"/>
  <c r="K3" i="15"/>
  <c r="K4" i="15"/>
  <c r="K63" i="15"/>
  <c r="K58" i="15"/>
  <c r="K62" i="15"/>
  <c r="K5" i="15"/>
  <c r="K6" i="15"/>
  <c r="K7" i="15"/>
  <c r="K61" i="15"/>
  <c r="K60" i="15"/>
  <c r="K59" i="15"/>
  <c r="K10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76" i="15"/>
  <c r="K75" i="15"/>
  <c r="K79" i="15"/>
  <c r="K74" i="15"/>
  <c r="K82" i="15"/>
  <c r="K78" i="15"/>
  <c r="K71" i="15"/>
  <c r="K81" i="15"/>
  <c r="K65" i="15"/>
  <c r="K69" i="15"/>
  <c r="K67" i="15"/>
  <c r="K80" i="15"/>
  <c r="K70" i="15"/>
  <c r="K72" i="15"/>
  <c r="K77" i="15"/>
  <c r="K66" i="15"/>
  <c r="K68" i="15"/>
  <c r="K73" i="15"/>
  <c r="K64" i="15"/>
  <c r="G15" i="15"/>
  <c r="G7" i="15"/>
  <c r="G5" i="15"/>
  <c r="G6" i="15"/>
  <c r="G10" i="15"/>
  <c r="G16" i="15"/>
  <c r="G3" i="15"/>
  <c r="G4" i="15"/>
  <c r="G17" i="15"/>
  <c r="G18" i="15"/>
  <c r="G19" i="15"/>
  <c r="G20" i="15"/>
  <c r="G21" i="15"/>
  <c r="G22" i="15"/>
  <c r="G23" i="15"/>
  <c r="G24" i="15"/>
  <c r="G25" i="15"/>
  <c r="G26" i="15"/>
  <c r="G27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58" i="15"/>
  <c r="G49" i="15"/>
  <c r="G50" i="15"/>
  <c r="G51" i="15"/>
  <c r="G52" i="15"/>
  <c r="G53" i="15"/>
  <c r="G54" i="15"/>
  <c r="G55" i="15"/>
  <c r="G56" i="15"/>
  <c r="G57" i="15"/>
  <c r="G64" i="15"/>
  <c r="G76" i="15"/>
  <c r="G75" i="15"/>
  <c r="G79" i="15"/>
  <c r="G74" i="15"/>
  <c r="G82" i="15"/>
  <c r="G63" i="15"/>
  <c r="G78" i="15"/>
  <c r="G62" i="15"/>
  <c r="G71" i="15"/>
  <c r="G81" i="15"/>
  <c r="G61" i="15"/>
  <c r="G60" i="15"/>
  <c r="G59" i="15"/>
  <c r="G65" i="15"/>
  <c r="G69" i="15"/>
  <c r="G67" i="15"/>
  <c r="G80" i="15"/>
  <c r="G70" i="15"/>
  <c r="G72" i="15"/>
  <c r="G77" i="15"/>
  <c r="G66" i="15"/>
  <c r="G68" i="15"/>
  <c r="G73" i="15"/>
  <c r="G14" i="15"/>
  <c r="R9" i="15" l="1"/>
  <c r="N13" i="15"/>
  <c r="P13" i="15" s="1"/>
  <c r="O13" i="15"/>
  <c r="Q13" i="15" s="1"/>
  <c r="L11" i="15"/>
  <c r="N11" i="15" s="1"/>
  <c r="P11" i="15" s="1"/>
  <c r="R11" i="15" s="1"/>
  <c r="L29" i="15"/>
  <c r="N29" i="15" s="1"/>
  <c r="L28" i="15"/>
  <c r="N28" i="15" s="1"/>
  <c r="L30" i="15"/>
  <c r="N30" i="15" s="1"/>
  <c r="L8" i="15"/>
  <c r="N8" i="15" s="1"/>
  <c r="P8" i="15" s="1"/>
  <c r="Q8" i="15" s="1"/>
  <c r="L12" i="15"/>
  <c r="N12" i="15" s="1"/>
  <c r="P12" i="15" s="1"/>
  <c r="Q12" i="15" s="1"/>
  <c r="L58" i="15"/>
  <c r="N58" i="15" s="1"/>
  <c r="P58" i="15" s="1"/>
  <c r="L83" i="15"/>
  <c r="N83" i="15" s="1"/>
  <c r="P83" i="15" s="1"/>
  <c r="R83" i="15" s="1"/>
  <c r="L82" i="15"/>
  <c r="N82" i="15" s="1"/>
  <c r="L75" i="15"/>
  <c r="N75" i="15" s="1"/>
  <c r="L61" i="15"/>
  <c r="N61" i="15" s="1"/>
  <c r="P61" i="15" s="1"/>
  <c r="Q61" i="15" s="1"/>
  <c r="L76" i="15"/>
  <c r="N76" i="15" s="1"/>
  <c r="L48" i="15"/>
  <c r="N48" i="15" s="1"/>
  <c r="L27" i="15"/>
  <c r="N27" i="15" s="1"/>
  <c r="L41" i="15"/>
  <c r="N41" i="15" s="1"/>
  <c r="L43" i="15"/>
  <c r="N43" i="15" s="1"/>
  <c r="L53" i="15"/>
  <c r="N53" i="15" s="1"/>
  <c r="L40" i="15"/>
  <c r="N40" i="15" s="1"/>
  <c r="L74" i="15"/>
  <c r="N74" i="15" s="1"/>
  <c r="L51" i="15"/>
  <c r="N51" i="15" s="1"/>
  <c r="L59" i="15"/>
  <c r="N59" i="15" s="1"/>
  <c r="P59" i="15" s="1"/>
  <c r="R59" i="15" s="1"/>
  <c r="L60" i="15"/>
  <c r="N60" i="15" s="1"/>
  <c r="P60" i="15" s="1"/>
  <c r="Q60" i="15" s="1"/>
  <c r="L38" i="15"/>
  <c r="N38" i="15" s="1"/>
  <c r="L25" i="15"/>
  <c r="N25" i="15" s="1"/>
  <c r="L5" i="15"/>
  <c r="N5" i="15" s="1"/>
  <c r="P5" i="15" s="1"/>
  <c r="L42" i="15"/>
  <c r="N42" i="15" s="1"/>
  <c r="L31" i="15"/>
  <c r="N31" i="15" s="1"/>
  <c r="L44" i="15"/>
  <c r="N44" i="15" s="1"/>
  <c r="L34" i="15"/>
  <c r="N34" i="15" s="1"/>
  <c r="L54" i="15"/>
  <c r="N54" i="15" s="1"/>
  <c r="L33" i="15"/>
  <c r="N33" i="15" s="1"/>
  <c r="L20" i="15"/>
  <c r="N20" i="15" s="1"/>
  <c r="L47" i="15"/>
  <c r="N47" i="15" s="1"/>
  <c r="L21" i="15"/>
  <c r="N21" i="15" s="1"/>
  <c r="L52" i="15"/>
  <c r="N52" i="15" s="1"/>
  <c r="L45" i="15"/>
  <c r="N45" i="15" s="1"/>
  <c r="L46" i="15"/>
  <c r="N46" i="15" s="1"/>
  <c r="L4" i="15"/>
  <c r="N4" i="15" s="1"/>
  <c r="P4" i="15" s="1"/>
  <c r="Q4" i="15" s="1"/>
  <c r="L49" i="15"/>
  <c r="N49" i="15" s="1"/>
  <c r="L39" i="15"/>
  <c r="N39" i="15" s="1"/>
  <c r="L3" i="15"/>
  <c r="N3" i="15" s="1"/>
  <c r="P3" i="15" s="1"/>
  <c r="Q3" i="15" s="1"/>
  <c r="L23" i="15"/>
  <c r="N23" i="15" s="1"/>
  <c r="L7" i="15"/>
  <c r="N7" i="15" s="1"/>
  <c r="P7" i="15" s="1"/>
  <c r="Q7" i="15" s="1"/>
  <c r="L80" i="15"/>
  <c r="N80" i="15" s="1"/>
  <c r="L26" i="15"/>
  <c r="N26" i="15" s="1"/>
  <c r="L17" i="15"/>
  <c r="N17" i="15" s="1"/>
  <c r="L50" i="15"/>
  <c r="N50" i="15" s="1"/>
  <c r="L19" i="15"/>
  <c r="N19" i="15" s="1"/>
  <c r="L79" i="15"/>
  <c r="N79" i="15" s="1"/>
  <c r="L73" i="15"/>
  <c r="N73" i="15" s="1"/>
  <c r="L71" i="15"/>
  <c r="N71" i="15" s="1"/>
  <c r="L64" i="15"/>
  <c r="N64" i="15" s="1"/>
  <c r="P64" i="15" s="1"/>
  <c r="L24" i="15"/>
  <c r="N24" i="15" s="1"/>
  <c r="L37" i="15"/>
  <c r="N37" i="15" s="1"/>
  <c r="L68" i="15"/>
  <c r="N68" i="15" s="1"/>
  <c r="L67" i="15"/>
  <c r="N67" i="15" s="1"/>
  <c r="L62" i="15"/>
  <c r="N62" i="15" s="1"/>
  <c r="P62" i="15" s="1"/>
  <c r="Q62" i="15" s="1"/>
  <c r="L36" i="15"/>
  <c r="N36" i="15" s="1"/>
  <c r="L10" i="15"/>
  <c r="N10" i="15" s="1"/>
  <c r="P10" i="15" s="1"/>
  <c r="Q10" i="15" s="1"/>
  <c r="L55" i="15"/>
  <c r="N55" i="15" s="1"/>
  <c r="L32" i="15"/>
  <c r="N32" i="15" s="1"/>
  <c r="L78" i="15"/>
  <c r="N78" i="15" s="1"/>
  <c r="L56" i="15"/>
  <c r="N56" i="15" s="1"/>
  <c r="L35" i="15"/>
  <c r="N35" i="15" s="1"/>
  <c r="L22" i="15"/>
  <c r="N22" i="15" s="1"/>
  <c r="L6" i="15"/>
  <c r="N6" i="15" s="1"/>
  <c r="P6" i="15" s="1"/>
  <c r="L57" i="15"/>
  <c r="N57" i="15" s="1"/>
  <c r="L63" i="15"/>
  <c r="N63" i="15" s="1"/>
  <c r="P63" i="15" s="1"/>
  <c r="Q63" i="15" s="1"/>
  <c r="L15" i="15"/>
  <c r="N15" i="15" s="1"/>
  <c r="L18" i="15"/>
  <c r="N18" i="15" s="1"/>
  <c r="L14" i="15"/>
  <c r="N14" i="15" s="1"/>
  <c r="L16" i="15"/>
  <c r="N16" i="15" s="1"/>
  <c r="L81" i="15"/>
  <c r="N81" i="15" s="1"/>
  <c r="O6" i="15"/>
  <c r="O58" i="15"/>
  <c r="O5" i="15"/>
  <c r="L69" i="15"/>
  <c r="N69" i="15" s="1"/>
  <c r="O64" i="15"/>
  <c r="L72" i="15"/>
  <c r="N72" i="15" s="1"/>
  <c r="L65" i="15"/>
  <c r="N65" i="15" s="1"/>
  <c r="L66" i="15"/>
  <c r="N66" i="15" s="1"/>
  <c r="L77" i="15"/>
  <c r="N77" i="15" s="1"/>
  <c r="L70" i="15"/>
  <c r="N70" i="15" s="1"/>
  <c r="G48" i="12"/>
  <c r="F48" i="12"/>
  <c r="G51" i="12"/>
  <c r="F51" i="12"/>
  <c r="G50" i="12"/>
  <c r="F50" i="12"/>
  <c r="G49" i="12"/>
  <c r="F49" i="12"/>
  <c r="R13" i="15" l="1"/>
  <c r="Q11" i="15"/>
  <c r="R8" i="15"/>
  <c r="R12" i="15"/>
  <c r="Q83" i="15"/>
  <c r="R4" i="15"/>
  <c r="R10" i="15"/>
  <c r="R62" i="15"/>
  <c r="R60" i="15"/>
  <c r="R63" i="15"/>
  <c r="Q6" i="15"/>
  <c r="R6" i="15"/>
  <c r="R7" i="15"/>
  <c r="Q5" i="15"/>
  <c r="R5" i="15"/>
  <c r="R58" i="15"/>
  <c r="Q58" i="15"/>
  <c r="Q59" i="15"/>
  <c r="Q64" i="15"/>
  <c r="R64" i="15"/>
  <c r="R61" i="15"/>
  <c r="R3" i="15"/>
</calcChain>
</file>

<file path=xl/sharedStrings.xml><?xml version="1.0" encoding="utf-8"?>
<sst xmlns="http://schemas.openxmlformats.org/spreadsheetml/2006/main" count="669" uniqueCount="219">
  <si>
    <t>Locality</t>
  </si>
  <si>
    <t>GroupID</t>
    <phoneticPr fontId="1" type="noConversion"/>
  </si>
  <si>
    <t>f4.X</t>
    <phoneticPr fontId="1" type="noConversion"/>
  </si>
  <si>
    <t>f4.X.sd</t>
    <phoneticPr fontId="1" type="noConversion"/>
  </si>
  <si>
    <t>f4.Y</t>
    <phoneticPr fontId="1" type="noConversion"/>
  </si>
  <si>
    <t>f4.Y.sd</t>
    <phoneticPr fontId="1" type="noConversion"/>
  </si>
  <si>
    <t>Ymin</t>
    <phoneticPr fontId="1" type="noConversion"/>
  </si>
  <si>
    <t>Ymax</t>
    <phoneticPr fontId="1" type="noConversion"/>
  </si>
  <si>
    <t>Reg1</t>
    <phoneticPr fontId="1" type="noConversion"/>
  </si>
  <si>
    <t>Reg2</t>
    <phoneticPr fontId="1" type="noConversion"/>
  </si>
  <si>
    <t>Models:</t>
    <phoneticPr fontId="1" type="noConversion"/>
  </si>
  <si>
    <t>1240K1.Lapita</t>
  </si>
  <si>
    <t>F</t>
    <phoneticPr fontId="1" type="noConversion"/>
  </si>
  <si>
    <t>1240K0.Guam_LateLatte</t>
  </si>
  <si>
    <t>1240K0.Guam_LateUnai</t>
  </si>
  <si>
    <t>1240K1.Guam_Ritidian</t>
  </si>
  <si>
    <t>1240K0.Guam_Latte</t>
  </si>
  <si>
    <t>1240K0.USA_MarianaIslands_Latte</t>
  </si>
  <si>
    <t>MEGA1.Chuuk</t>
  </si>
  <si>
    <t>T</t>
    <phoneticPr fontId="1" type="noConversion"/>
  </si>
  <si>
    <t>MEGA1.Guam</t>
  </si>
  <si>
    <t>MEGA1.Pohnpei</t>
  </si>
  <si>
    <t>1240K0.Pohnpei_500BP</t>
  </si>
  <si>
    <t>IGDP.Baining</t>
  </si>
  <si>
    <t>MEGA2.EAST_NEW_BRITAIN_Kuanua</t>
  </si>
  <si>
    <t>MEGA2.CENTRAL</t>
  </si>
  <si>
    <t>MEGA2.CHIMBU</t>
  </si>
  <si>
    <t>MEGA2.EAST_SEPIK</t>
  </si>
  <si>
    <t>MEGA2.GULF</t>
  </si>
  <si>
    <t>MEGA2.MADANG</t>
  </si>
  <si>
    <t>MEGA2.MANUS</t>
  </si>
  <si>
    <t>MEGA2.MILNE_BAY</t>
  </si>
  <si>
    <t>MEGA2.MOROBE</t>
  </si>
  <si>
    <t>MEGA2.NEW_GUINEA_HIGHLANDS</t>
  </si>
  <si>
    <t>MEGA2.NORTHERN</t>
  </si>
  <si>
    <t>MEGA2.WESTERN</t>
  </si>
  <si>
    <t>WGS2.Papuan.SDG.MiddleSepik</t>
  </si>
  <si>
    <t>MEGA2.NEW_IRELAND_Kara</t>
  </si>
  <si>
    <t>MEGA2.NEW_IRELAND_Patpatar</t>
  </si>
  <si>
    <t>1240K1.Botocudo.SG</t>
  </si>
  <si>
    <t>1240K1.French_Polynesia_150BP</t>
  </si>
  <si>
    <t>1240K1.Tonga_650BP</t>
  </si>
  <si>
    <t>1240K1.SolomonIslands_500BP</t>
  </si>
  <si>
    <t>1240K1.Vanuatu_1100BP</t>
  </si>
  <si>
    <t>1240K1.Vanuatu_1200BP</t>
  </si>
  <si>
    <t>1240K1.Vanuatu_1300BP</t>
  </si>
  <si>
    <t>1240K1.Vanuatu_150BP</t>
  </si>
  <si>
    <t>1240K1.Vanuatu_2000BP</t>
  </si>
  <si>
    <t>1240K1.Vanuatu_2100BP</t>
  </si>
  <si>
    <t>1240K1.Vanuatu_2200BP</t>
  </si>
  <si>
    <t>1240K1.Vanuatu_2300BP</t>
  </si>
  <si>
    <t>1240K1.Vanuatu_2350BP</t>
  </si>
  <si>
    <t>1240K1.Vanuatu_2400BP</t>
  </si>
  <si>
    <t>1240K1.Vanuatu_2500BP</t>
  </si>
  <si>
    <t>1240K1.Vanuatu_400BP</t>
  </si>
  <si>
    <t>1240K1.Vanuatu_450BP</t>
  </si>
  <si>
    <t>1240K1.Vanuatu_500BP</t>
  </si>
  <si>
    <t>MEGA1.Palau</t>
  </si>
  <si>
    <t>Twist0.Palau_Ngkeklau</t>
    <phoneticPr fontId="1" type="noConversion"/>
  </si>
  <si>
    <t>Twist0.Palau_Omedokel</t>
    <phoneticPr fontId="1" type="noConversion"/>
  </si>
  <si>
    <t>Twist0.Palau_Ucheliungs</t>
    <phoneticPr fontId="1" type="noConversion"/>
  </si>
  <si>
    <t>Twist0.Palau_Koror</t>
    <phoneticPr fontId="1" type="noConversion"/>
  </si>
  <si>
    <r>
      <rPr>
        <b/>
        <sz val="10.5"/>
        <color theme="1"/>
        <rFont val="Arial"/>
        <family val="2"/>
      </rPr>
      <t>Reg1: FRO-Polynesia Cline</t>
    </r>
    <r>
      <rPr>
        <sz val="10.5"/>
        <color theme="1"/>
        <rFont val="Arial"/>
        <family val="2"/>
      </rPr>
      <t xml:space="preserve">
Call:
lm(formula = f4.Y ~ f4.X, weights = 1/f4.Y.sd^2)
Weighted Residuals:
    Min      1Q  Median      3Q     Max 
-1.4594 -0.5462  0.2846  0.5894  1.2253 
Coefficients:
              Estimate Std. Error t value Pr(&gt;|t|)    
(Intercept) -0.0096661  0.0001576  -61.34  &lt; 2e-16 ***
f4.X         0.2766995  0.0089701   30.85 5.51e-15 ***
---
Signif. codes:  0 ‘***’ 0.001 ‘**’ 0.01 ‘*’ 0.05 ‘.’ 0.1 ‘ ’ 1
Residual standard error: 0.8276 on 15 degrees of freedom
Multiple R-squared:  0.9845,	Adjusted R-squared:  0.9834 
F-statistic: 951.5 on 1 and 15 DF,  p-value: 5.511e-15</t>
    </r>
    <phoneticPr fontId="1" type="noConversion"/>
  </si>
  <si>
    <r>
      <rPr>
        <b/>
        <sz val="10.5"/>
        <color theme="1"/>
        <rFont val="Arial"/>
        <family val="2"/>
      </rPr>
      <t>Reg2: FRO-Micronesia Cline</t>
    </r>
    <r>
      <rPr>
        <sz val="10.5"/>
        <color theme="1"/>
        <rFont val="Arial"/>
        <family val="2"/>
      </rPr>
      <t xml:space="preserve">
Call:
lm(formula = f4.Y ~ f4.X, weights = 1/f4.Y.sd^2)
Weighted Residuals:
    Min      1Q  Median      3Q     Max 
-2.6998 -0.7088  0.1241  0.7252  3.3034 
Coefficients:
              Estimate Std. Error t value Pr(&gt;|t|)    
(Intercept) -0.0176241  0.0002418  -72.87 5.78e-15 ***
f4.X         0.4474840  0.0099774   44.85 7.30e-13 ***
---
Signif. codes:  0 ‘***’ 0.001 ‘**’ 0.01 ‘*’ 0.05 ‘.’ 0.1 ‘ ’ 1
Residual standard error: 1.558 on 10 degrees of freedom
Multiple R-squared:  0.9951,	Adjusted R-squared:  0.9946 
F-statistic:  2012 on 1 and 10 DF,  p-value: 7.305e-13</t>
    </r>
    <phoneticPr fontId="1" type="noConversion"/>
  </si>
  <si>
    <t>Palau_Ngkeklau</t>
    <phoneticPr fontId="1" type="noConversion"/>
  </si>
  <si>
    <t>Population</t>
    <phoneticPr fontId="1" type="noConversion"/>
  </si>
  <si>
    <t>Palau</t>
    <phoneticPr fontId="1" type="noConversion"/>
  </si>
  <si>
    <t>Years/gen
s.e.</t>
    <phoneticPr fontId="1" type="noConversion"/>
  </si>
  <si>
    <t>Years/gen
mean</t>
    <phoneticPr fontId="1" type="noConversion"/>
  </si>
  <si>
    <t>Years/gen
c.o.v.</t>
    <phoneticPr fontId="1" type="noConversion"/>
  </si>
  <si>
    <t>Micronesia</t>
    <phoneticPr fontId="1" type="noConversion"/>
  </si>
  <si>
    <t>Pohnpei</t>
    <phoneticPr fontId="1" type="noConversion"/>
  </si>
  <si>
    <t>Chuuk</t>
    <phoneticPr fontId="1" type="noConversion"/>
  </si>
  <si>
    <t>present-day</t>
    <phoneticPr fontId="1" type="noConversion"/>
  </si>
  <si>
    <t>--</t>
    <phoneticPr fontId="1" type="noConversion"/>
  </si>
  <si>
    <t>Pohnpei_NaIsland</t>
    <phoneticPr fontId="1" type="noConversion"/>
  </si>
  <si>
    <t>Pohnpei_TemwenIsland</t>
    <phoneticPr fontId="1" type="noConversion"/>
  </si>
  <si>
    <t>Vella_Lavella</t>
    <phoneticPr fontId="1" type="noConversion"/>
  </si>
  <si>
    <t>Vanuatu_Tongoa</t>
    <phoneticPr fontId="1" type="noConversion"/>
  </si>
  <si>
    <t>Ata</t>
    <phoneticPr fontId="1" type="noConversion"/>
  </si>
  <si>
    <t>Buka</t>
    <phoneticPr fontId="1" type="noConversion"/>
  </si>
  <si>
    <t>Choiseul</t>
    <phoneticPr fontId="1" type="noConversion"/>
  </si>
  <si>
    <t>Kolombangara</t>
    <phoneticPr fontId="1" type="noConversion"/>
  </si>
  <si>
    <t>Kove</t>
    <phoneticPr fontId="1" type="noConversion"/>
  </si>
  <si>
    <t>Kuot_Kabil</t>
    <phoneticPr fontId="1" type="noConversion"/>
  </si>
  <si>
    <t>Lavongai</t>
    <phoneticPr fontId="1" type="noConversion"/>
  </si>
  <si>
    <t>Madak</t>
    <phoneticPr fontId="1" type="noConversion"/>
  </si>
  <si>
    <t>Makira</t>
    <phoneticPr fontId="1" type="noConversion"/>
  </si>
  <si>
    <t>Malaita</t>
    <phoneticPr fontId="1" type="noConversion"/>
  </si>
  <si>
    <t>Mamusi</t>
    <phoneticPr fontId="1" type="noConversion"/>
  </si>
  <si>
    <t>Mangseng</t>
    <phoneticPr fontId="1" type="noConversion"/>
  </si>
  <si>
    <t>Manus</t>
    <phoneticPr fontId="1" type="noConversion"/>
  </si>
  <si>
    <t>Melamela</t>
    <phoneticPr fontId="1" type="noConversion"/>
  </si>
  <si>
    <t>Mengen</t>
    <phoneticPr fontId="1" type="noConversion"/>
  </si>
  <si>
    <t>Mussau</t>
    <phoneticPr fontId="1" type="noConversion"/>
  </si>
  <si>
    <t>Nailik</t>
    <phoneticPr fontId="1" type="noConversion"/>
  </si>
  <si>
    <t>Nakanai_Bileki</t>
    <phoneticPr fontId="1" type="noConversion"/>
  </si>
  <si>
    <t>Nggela</t>
    <phoneticPr fontId="1" type="noConversion"/>
  </si>
  <si>
    <t>Notsi</t>
    <phoneticPr fontId="1" type="noConversion"/>
  </si>
  <si>
    <t>Ontong_Java</t>
    <phoneticPr fontId="1" type="noConversion"/>
  </si>
  <si>
    <t>Ranongga</t>
    <phoneticPr fontId="1" type="noConversion"/>
  </si>
  <si>
    <t>RapaNui</t>
    <phoneticPr fontId="1" type="noConversion"/>
  </si>
  <si>
    <t>Rennell_and_Bellona</t>
    <phoneticPr fontId="1" type="noConversion"/>
  </si>
  <si>
    <t>Russell</t>
    <phoneticPr fontId="1" type="noConversion"/>
  </si>
  <si>
    <t>Samoan</t>
    <phoneticPr fontId="1" type="noConversion"/>
  </si>
  <si>
    <t>Santa_Cruz</t>
    <phoneticPr fontId="1" type="noConversion"/>
  </si>
  <si>
    <t>Santa_Isabel</t>
    <phoneticPr fontId="1" type="noConversion"/>
  </si>
  <si>
    <t>Saposa</t>
    <phoneticPr fontId="1" type="noConversion"/>
  </si>
  <si>
    <t>Savo</t>
    <phoneticPr fontId="1" type="noConversion"/>
  </si>
  <si>
    <t>Sulka</t>
    <phoneticPr fontId="1" type="noConversion"/>
  </si>
  <si>
    <t>Tahiti</t>
    <phoneticPr fontId="1" type="noConversion"/>
  </si>
  <si>
    <t>Teop</t>
    <phoneticPr fontId="1" type="noConversion"/>
  </si>
  <si>
    <t>Tigak</t>
    <phoneticPr fontId="1" type="noConversion"/>
  </si>
  <si>
    <t>Tikopia</t>
    <phoneticPr fontId="1" type="noConversion"/>
  </si>
  <si>
    <t>Tolai</t>
    <phoneticPr fontId="1" type="noConversion"/>
  </si>
  <si>
    <t>Tongan</t>
    <phoneticPr fontId="1" type="noConversion"/>
  </si>
  <si>
    <t>Vanuatu_Aneityum</t>
    <phoneticPr fontId="1" type="noConversion"/>
  </si>
  <si>
    <t>Vanuatu_Aoba</t>
    <phoneticPr fontId="1" type="noConversion"/>
  </si>
  <si>
    <t>Vanuatu_Banks</t>
    <phoneticPr fontId="1" type="noConversion"/>
  </si>
  <si>
    <t>Vanuatu_Efate_Mele</t>
    <phoneticPr fontId="1" type="noConversion"/>
  </si>
  <si>
    <t>Vanuatu_Emae</t>
    <phoneticPr fontId="1" type="noConversion"/>
  </si>
  <si>
    <t>Vanuatu_Fila</t>
    <phoneticPr fontId="1" type="noConversion"/>
  </si>
  <si>
    <t>Vanuatu_Maewo</t>
    <phoneticPr fontId="1" type="noConversion"/>
  </si>
  <si>
    <t>Vanuatu_Makura</t>
    <phoneticPr fontId="1" type="noConversion"/>
  </si>
  <si>
    <t>Vanuatu_Malekula</t>
    <phoneticPr fontId="1" type="noConversion"/>
  </si>
  <si>
    <t>Vanuatu_Paama</t>
    <phoneticPr fontId="1" type="noConversion"/>
  </si>
  <si>
    <t>Vanuatu_Pentecost_Ranmawat</t>
    <phoneticPr fontId="1" type="noConversion"/>
  </si>
  <si>
    <t>Vanuatu_Santo_Mbauk</t>
    <phoneticPr fontId="1" type="noConversion"/>
  </si>
  <si>
    <t>Vanuatu_Santo_Morou</t>
    <phoneticPr fontId="1" type="noConversion"/>
  </si>
  <si>
    <t>Vanuatu_Santo_Okoro</t>
    <phoneticPr fontId="1" type="noConversion"/>
  </si>
  <si>
    <t>Vanuatu_Santo_Port_Olry</t>
    <phoneticPr fontId="1" type="noConversion"/>
  </si>
  <si>
    <t>Vanuatu_Santo_Tutuba</t>
    <phoneticPr fontId="1" type="noConversion"/>
  </si>
  <si>
    <t>Vanuatu_Tanna</t>
    <phoneticPr fontId="1" type="noConversion"/>
  </si>
  <si>
    <t>Vanuatu_150BP</t>
    <phoneticPr fontId="1" type="noConversion"/>
  </si>
  <si>
    <t>Radiocarbon Date mean (cal BP)</t>
    <phoneticPr fontId="1" type="noConversion"/>
  </si>
  <si>
    <t>Radiocarbon Date
s.e.</t>
    <phoneticPr fontId="1" type="noConversion"/>
  </si>
  <si>
    <t>Vanuatu_Futuna_1100BP</t>
    <phoneticPr fontId="1" type="noConversion"/>
  </si>
  <si>
    <t>Vanuatu_Eretok_400BP</t>
    <phoneticPr fontId="1" type="noConversion"/>
  </si>
  <si>
    <t>Vanuatu</t>
    <phoneticPr fontId="1" type="noConversion"/>
  </si>
  <si>
    <t>Polynesia</t>
    <phoneticPr fontId="1" type="noConversion"/>
  </si>
  <si>
    <t>Vanuatu_Malakula_2400BP</t>
    <phoneticPr fontId="1" type="noConversion"/>
  </si>
  <si>
    <t>Vanuatu_Malakula_2000BP</t>
    <phoneticPr fontId="1" type="noConversion"/>
  </si>
  <si>
    <t>Solonmon Islands</t>
    <phoneticPr fontId="1" type="noConversion"/>
  </si>
  <si>
    <t>Vanuatu_Malakula_2500BP</t>
    <phoneticPr fontId="1" type="noConversion"/>
  </si>
  <si>
    <t>New Britain</t>
    <phoneticPr fontId="1" type="noConversion"/>
  </si>
  <si>
    <t>New Ireland</t>
    <phoneticPr fontId="1" type="noConversion"/>
  </si>
  <si>
    <t>New Guinea</t>
    <phoneticPr fontId="1" type="noConversion"/>
  </si>
  <si>
    <t>Malaita_500BP</t>
    <phoneticPr fontId="1" type="noConversion"/>
  </si>
  <si>
    <t>Geographic
Region</t>
    <phoneticPr fontId="1" type="noConversion"/>
  </si>
  <si>
    <t>DATES
gens</t>
    <phoneticPr fontId="1" type="noConversion"/>
  </si>
  <si>
    <t>DATES
s.e.</t>
    <phoneticPr fontId="1" type="noConversion"/>
  </si>
  <si>
    <t>DATES
Z</t>
    <phoneticPr fontId="1" type="noConversion"/>
  </si>
  <si>
    <t>DATES
c.o.v.</t>
    <phoneticPr fontId="1" type="noConversion"/>
  </si>
  <si>
    <t>Combined
c.o.v.</t>
    <phoneticPr fontId="1" type="noConversion"/>
  </si>
  <si>
    <t>Years
offset</t>
    <phoneticPr fontId="1" type="noConversion"/>
  </si>
  <si>
    <t>Years
offset s.e.</t>
    <phoneticPr fontId="1" type="noConversion"/>
  </si>
  <si>
    <t>Date
est.</t>
    <phoneticPr fontId="1" type="noConversion"/>
  </si>
  <si>
    <t>Date s.e.
propagated</t>
    <phoneticPr fontId="1" type="noConversion"/>
  </si>
  <si>
    <t>95% CI
lower</t>
    <phoneticPr fontId="1" type="noConversion"/>
  </si>
  <si>
    <t>95% CI
upper</t>
    <phoneticPr fontId="1" type="noConversion"/>
  </si>
  <si>
    <t>Indonesia_Morotai</t>
    <phoneticPr fontId="1" type="noConversion"/>
  </si>
  <si>
    <t>Indonesia</t>
    <phoneticPr fontId="1" type="noConversion"/>
  </si>
  <si>
    <t>Palau_Ucheliungs (I41048 only)</t>
    <phoneticPr fontId="1" type="noConversion"/>
  </si>
  <si>
    <t>Central_Motu</t>
    <phoneticPr fontId="1" type="noConversion"/>
  </si>
  <si>
    <t>Gulf_Toaripi</t>
    <phoneticPr fontId="1" type="noConversion"/>
  </si>
  <si>
    <t>Northern_KorafeYegha</t>
    <phoneticPr fontId="1" type="noConversion"/>
  </si>
  <si>
    <t>I41048</t>
    <phoneticPr fontId="1" type="noConversion"/>
  </si>
  <si>
    <t>I41049</t>
    <phoneticPr fontId="1" type="noConversion"/>
  </si>
  <si>
    <t>I41056</t>
    <phoneticPr fontId="1" type="noConversion"/>
  </si>
  <si>
    <t>I42654</t>
    <phoneticPr fontId="1" type="noConversion"/>
  </si>
  <si>
    <t>I42656</t>
    <phoneticPr fontId="1" type="noConversion"/>
  </si>
  <si>
    <t>I41042</t>
    <phoneticPr fontId="1" type="noConversion"/>
  </si>
  <si>
    <t>I41043</t>
    <phoneticPr fontId="1" type="noConversion"/>
  </si>
  <si>
    <t>I41045</t>
    <phoneticPr fontId="1" type="noConversion"/>
  </si>
  <si>
    <t>I41051</t>
    <phoneticPr fontId="1" type="noConversion"/>
  </si>
  <si>
    <t>I41052</t>
    <phoneticPr fontId="1" type="noConversion"/>
  </si>
  <si>
    <t>I42651</t>
    <phoneticPr fontId="1" type="noConversion"/>
  </si>
  <si>
    <t>I43894</t>
    <phoneticPr fontId="1" type="noConversion"/>
  </si>
  <si>
    <t>I43044</t>
    <phoneticPr fontId="1" type="noConversion"/>
  </si>
  <si>
    <t>Ucheliungs Cave</t>
    <phoneticPr fontId="1" type="noConversion"/>
  </si>
  <si>
    <t>Koror Quarry</t>
    <phoneticPr fontId="1" type="noConversion"/>
  </si>
  <si>
    <t>Omedokl Cave</t>
    <phoneticPr fontId="1" type="noConversion"/>
  </si>
  <si>
    <t>Ngkeklau, Ngaraard</t>
    <phoneticPr fontId="1" type="noConversion"/>
  </si>
  <si>
    <t>Palau_Omedokl</t>
    <phoneticPr fontId="1" type="noConversion"/>
  </si>
  <si>
    <t>Palau_KororQuarry</t>
    <phoneticPr fontId="1" type="noConversion"/>
  </si>
  <si>
    <t>O</t>
  </si>
  <si>
    <t>P1</t>
  </si>
  <si>
    <t>P2</t>
  </si>
  <si>
    <t>P3</t>
  </si>
  <si>
    <t>f4</t>
  </si>
  <si>
    <t>sd</t>
  </si>
  <si>
    <t>Z</t>
  </si>
  <si>
    <t>#BABA</t>
  </si>
  <si>
    <t>#ABBA</t>
  </si>
  <si>
    <t>#SNPs</t>
  </si>
  <si>
    <t>Palau_Ucheliungs (I41048 and I41049)</t>
    <phoneticPr fontId="1" type="noConversion"/>
  </si>
  <si>
    <t>I41054</t>
    <phoneticPr fontId="1" type="noConversion"/>
  </si>
  <si>
    <t>Dai</t>
    <phoneticPr fontId="1" type="noConversion"/>
  </si>
  <si>
    <t>New Guinea Highlander</t>
    <phoneticPr fontId="1" type="noConversion"/>
  </si>
  <si>
    <t>Kankanaey</t>
    <phoneticPr fontId="1" type="noConversion"/>
  </si>
  <si>
    <t>Palau_UcheliungsCave</t>
    <phoneticPr fontId="1" type="noConversion"/>
  </si>
  <si>
    <t>I43042</t>
    <phoneticPr fontId="1" type="noConversion"/>
  </si>
  <si>
    <t>I43882</t>
    <phoneticPr fontId="1" type="noConversion"/>
  </si>
  <si>
    <t>I43883</t>
    <phoneticPr fontId="1" type="noConversion"/>
  </si>
  <si>
    <t>I43895</t>
    <phoneticPr fontId="1" type="noConversion"/>
  </si>
  <si>
    <t>I42650</t>
    <phoneticPr fontId="1" type="noConversion"/>
  </si>
  <si>
    <t>I42652</t>
    <phoneticPr fontId="1" type="noConversion"/>
  </si>
  <si>
    <t>Palau_OmedokelCave</t>
    <phoneticPr fontId="1" type="noConversion"/>
  </si>
  <si>
    <t>Palau (1600-1200 BP) (N=6)</t>
    <phoneticPr fontId="1" type="noConversion"/>
  </si>
  <si>
    <t>Palau (1700-1200 BP) (N=14)</t>
    <phoneticPr fontId="1" type="noConversion"/>
  </si>
  <si>
    <t>Palau (750-500 BP) (N=1)</t>
    <phoneticPr fontId="1" type="noConversion"/>
  </si>
  <si>
    <t>Palau_Ucheliungs (I41049 only)</t>
    <phoneticPr fontId="1" type="noConversion"/>
  </si>
  <si>
    <t>Palau (2900-2500BP)</t>
    <phoneticPr fontId="1" type="noConversion"/>
  </si>
  <si>
    <t>Palau (1700-1200BP)</t>
    <phoneticPr fontId="1" type="noConversion"/>
  </si>
  <si>
    <t>Palau (700-500BP)</t>
    <phoneticPr fontId="1" type="noConversion"/>
  </si>
  <si>
    <t>Palau (present-day)</t>
    <phoneticPr fontId="1" type="noConversion"/>
  </si>
  <si>
    <t>TableS4.1 f4 Statistics for Testing Papuan Admixture</t>
    <phoneticPr fontId="1" type="noConversion"/>
  </si>
  <si>
    <t>TableS4.2 f4 regression models for different Papuan sources using 1240K data</t>
    <phoneticPr fontId="1" type="noConversion"/>
  </si>
  <si>
    <t>TableS4.3 Admixture dates for East Asian and Papuan ancestry in diverse Pacific Islands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</si>
</sst>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000_ "/>
    <numFmt numFmtId="177" formatCode="0.000_ "/>
    <numFmt numFmtId="178" formatCode="0.00000_);[Red]\(0.00000\)"/>
    <numFmt numFmtId="179" formatCode="0.00000_ "/>
    <numFmt numFmtId="180" formatCode="0_ "/>
    <numFmt numFmtId="181" formatCode="0.000_);[Red]\(0.000\)"/>
    <numFmt numFmtId="182" formatCode="0_);[Red]\(0\)"/>
  </numFmts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2"/>
      <color theme="1"/>
      <name val="Arial"/>
      <family val="2"/>
    </font>
    <font>
      <sz val="10.5"/>
      <name val="Arial"/>
      <family val="2"/>
    </font>
    <font>
      <b/>
      <sz val="12"/>
      <color theme="1"/>
      <name val="等线"/>
      <family val="4"/>
      <charset val="134"/>
      <scheme val="minor"/>
    </font>
    <font>
      <sz val="11"/>
      <name val="Calibri"/>
      <family val="2"/>
    </font>
    <font>
      <sz val="11"/>
      <color theme="1"/>
      <name val="等线"/>
      <family val="2"/>
      <scheme val="minor"/>
    </font>
    <font>
      <b/>
      <sz val="10.5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7" fillId="0" borderId="0"/>
    <xf numFmtId="0" fontId="8" fillId="0" borderId="0"/>
  </cellStyleXfs>
  <cellXfs count="76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76" fontId="2" fillId="0" borderId="1" xfId="0" applyNumberFormat="1" applyFont="1" applyBorder="1" applyAlignment="1">
      <alignment horizontal="right" vertical="top"/>
    </xf>
    <xf numFmtId="176" fontId="2" fillId="0" borderId="1" xfId="0" applyNumberFormat="1" applyFont="1" applyBorder="1" applyAlignment="1">
      <alignment horizontal="left" vertical="top"/>
    </xf>
    <xf numFmtId="176" fontId="2" fillId="0" borderId="1" xfId="0" applyNumberFormat="1" applyFont="1" applyBorder="1" applyAlignment="1">
      <alignment horizontal="center" vertical="top"/>
    </xf>
    <xf numFmtId="176" fontId="2" fillId="0" borderId="0" xfId="0" applyNumberFormat="1" applyFont="1" applyAlignment="1">
      <alignment horizontal="center" vertical="top"/>
    </xf>
    <xf numFmtId="0" fontId="3" fillId="0" borderId="0" xfId="0" applyFont="1">
      <alignment vertical="center"/>
    </xf>
    <xf numFmtId="176" fontId="3" fillId="0" borderId="0" xfId="0" applyNumberFormat="1" applyFont="1" applyAlignment="1">
      <alignment horizontal="right"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5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Border="1">
      <alignment vertical="center"/>
    </xf>
    <xf numFmtId="176" fontId="5" fillId="0" borderId="2" xfId="0" applyNumberFormat="1" applyFont="1" applyBorder="1" applyAlignment="1">
      <alignment horizontal="right" vertical="center"/>
    </xf>
    <xf numFmtId="176" fontId="5" fillId="0" borderId="2" xfId="0" applyNumberFormat="1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177" fontId="3" fillId="0" borderId="0" xfId="0" applyNumberFormat="1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177" fontId="3" fillId="0" borderId="2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178" fontId="6" fillId="2" borderId="1" xfId="0" applyNumberFormat="1" applyFont="1" applyFill="1" applyBorder="1" applyAlignment="1">
      <alignment horizontal="left" vertical="top" wrapText="1"/>
    </xf>
    <xf numFmtId="178" fontId="3" fillId="0" borderId="0" xfId="0" applyNumberFormat="1" applyFont="1" applyAlignment="1">
      <alignment horizontal="left" vertical="top"/>
    </xf>
    <xf numFmtId="179" fontId="3" fillId="0" borderId="0" xfId="0" applyNumberFormat="1" applyFont="1" applyAlignment="1">
      <alignment horizontal="left" vertical="top"/>
    </xf>
    <xf numFmtId="180" fontId="3" fillId="0" borderId="0" xfId="0" applyNumberFormat="1" applyFont="1" applyAlignment="1">
      <alignment horizontal="left" vertical="top"/>
    </xf>
    <xf numFmtId="181" fontId="3" fillId="0" borderId="0" xfId="0" applyNumberFormat="1" applyFont="1" applyAlignment="1">
      <alignment horizontal="left" vertical="top"/>
    </xf>
    <xf numFmtId="182" fontId="3" fillId="0" borderId="0" xfId="0" applyNumberFormat="1" applyFont="1" applyAlignment="1">
      <alignment horizontal="left" vertical="top"/>
    </xf>
    <xf numFmtId="177" fontId="6" fillId="0" borderId="1" xfId="0" applyNumberFormat="1" applyFont="1" applyBorder="1" applyAlignment="1">
      <alignment horizontal="left" vertical="top" wrapText="1"/>
    </xf>
    <xf numFmtId="181" fontId="6" fillId="0" borderId="1" xfId="0" applyNumberFormat="1" applyFont="1" applyBorder="1" applyAlignment="1">
      <alignment horizontal="left" vertical="top" wrapText="1"/>
    </xf>
    <xf numFmtId="179" fontId="6" fillId="2" borderId="1" xfId="0" applyNumberFormat="1" applyFont="1" applyFill="1" applyBorder="1" applyAlignment="1">
      <alignment horizontal="left" vertical="top" wrapText="1"/>
    </xf>
    <xf numFmtId="179" fontId="6" fillId="3" borderId="1" xfId="0" applyNumberFormat="1" applyFont="1" applyFill="1" applyBorder="1" applyAlignment="1">
      <alignment horizontal="left" vertical="top" wrapText="1"/>
    </xf>
    <xf numFmtId="180" fontId="6" fillId="3" borderId="1" xfId="0" applyNumberFormat="1" applyFont="1" applyFill="1" applyBorder="1" applyAlignment="1">
      <alignment horizontal="left" vertical="top" wrapText="1"/>
    </xf>
    <xf numFmtId="182" fontId="6" fillId="3" borderId="1" xfId="0" applyNumberFormat="1" applyFont="1" applyFill="1" applyBorder="1" applyAlignment="1">
      <alignment horizontal="left" vertical="top" wrapText="1"/>
    </xf>
    <xf numFmtId="178" fontId="3" fillId="0" borderId="2" xfId="0" applyNumberFormat="1" applyFont="1" applyBorder="1" applyAlignment="1">
      <alignment horizontal="left" vertical="top"/>
    </xf>
    <xf numFmtId="181" fontId="3" fillId="0" borderId="2" xfId="0" applyNumberFormat="1" applyFont="1" applyBorder="1" applyAlignment="1">
      <alignment horizontal="left" vertical="top"/>
    </xf>
    <xf numFmtId="179" fontId="3" fillId="0" borderId="2" xfId="0" applyNumberFormat="1" applyFont="1" applyBorder="1" applyAlignment="1">
      <alignment horizontal="left" vertical="top"/>
    </xf>
    <xf numFmtId="180" fontId="3" fillId="0" borderId="2" xfId="0" applyNumberFormat="1" applyFont="1" applyBorder="1" applyAlignment="1">
      <alignment horizontal="left" vertical="top"/>
    </xf>
    <xf numFmtId="182" fontId="3" fillId="0" borderId="2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justify" vertical="center"/>
    </xf>
    <xf numFmtId="176" fontId="0" fillId="0" borderId="0" xfId="0" applyNumberFormat="1">
      <alignment vertical="center"/>
    </xf>
    <xf numFmtId="177" fontId="9" fillId="0" borderId="1" xfId="0" applyNumberFormat="1" applyFont="1" applyBorder="1" applyAlignment="1">
      <alignment horizontal="right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176" fontId="3" fillId="0" borderId="2" xfId="0" applyNumberFormat="1" applyFont="1" applyBorder="1">
      <alignment vertical="center"/>
    </xf>
    <xf numFmtId="177" fontId="0" fillId="0" borderId="0" xfId="0" applyNumberFormat="1">
      <alignment vertical="center"/>
    </xf>
    <xf numFmtId="180" fontId="0" fillId="0" borderId="0" xfId="0" applyNumberForma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77" fontId="3" fillId="0" borderId="0" xfId="0" applyNumberFormat="1" applyFont="1">
      <alignment vertical="center"/>
    </xf>
    <xf numFmtId="180" fontId="3" fillId="0" borderId="0" xfId="0" applyNumberFormat="1" applyFont="1" applyAlignment="1">
      <alignment horizontal="right" vertical="center"/>
    </xf>
    <xf numFmtId="177" fontId="3" fillId="0" borderId="2" xfId="0" applyNumberFormat="1" applyFont="1" applyBorder="1">
      <alignment vertical="center"/>
    </xf>
    <xf numFmtId="180" fontId="3" fillId="0" borderId="2" xfId="0" applyNumberFormat="1" applyFont="1" applyBorder="1" applyAlignment="1">
      <alignment horizontal="right" vertical="center"/>
    </xf>
    <xf numFmtId="176" fontId="3" fillId="0" borderId="3" xfId="0" applyNumberFormat="1" applyFont="1" applyBorder="1">
      <alignment vertical="center"/>
    </xf>
    <xf numFmtId="177" fontId="3" fillId="0" borderId="3" xfId="0" applyNumberFormat="1" applyFont="1" applyBorder="1">
      <alignment vertical="center"/>
    </xf>
    <xf numFmtId="180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/>
    </xf>
  </cellXfs>
  <cellStyles count="3">
    <cellStyle name="Normal 2" xfId="1" xr:uid="{6FF78A55-F3EC-7D4E-B7DD-7926F6DB4180}"/>
    <cellStyle name="Normal 2 2" xfId="2" xr:uid="{563BEB0A-9315-824B-819F-C9F6B859AB74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C1F9C-D41F-4542-AD4C-C867BE672BC8}">
  <dimension ref="A1:K48"/>
  <sheetViews>
    <sheetView tabSelected="1" workbookViewId="0">
      <selection activeCell="J22" sqref="J22"/>
    </sheetView>
  </sheetViews>
  <sheetFormatPr baseColWidth="10" defaultRowHeight="16"/>
  <cols>
    <col min="1" max="1" width="4.6640625" bestFit="1" customWidth="1"/>
    <col min="2" max="3" width="22.1640625" bestFit="1" customWidth="1"/>
    <col min="4" max="4" width="21" bestFit="1" customWidth="1"/>
    <col min="5" max="5" width="11.83203125" style="51" bestFit="1" customWidth="1"/>
    <col min="6" max="6" width="11.1640625" style="51" bestFit="1" customWidth="1"/>
    <col min="7" max="7" width="8.33203125" style="56" bestFit="1" customWidth="1"/>
    <col min="8" max="9" width="8.5" style="57" bestFit="1" customWidth="1"/>
    <col min="10" max="10" width="10.6640625" style="57" bestFit="1" customWidth="1"/>
    <col min="11" max="11" width="19" bestFit="1" customWidth="1"/>
  </cols>
  <sheetData>
    <row r="1" spans="1:11">
      <c r="A1" s="72" t="s">
        <v>216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>
      <c r="A2" s="47" t="s">
        <v>185</v>
      </c>
      <c r="B2" s="47" t="s">
        <v>186</v>
      </c>
      <c r="C2" s="47" t="s">
        <v>187</v>
      </c>
      <c r="D2" s="48" t="s">
        <v>188</v>
      </c>
      <c r="E2" s="50" t="s">
        <v>189</v>
      </c>
      <c r="F2" s="50" t="s">
        <v>190</v>
      </c>
      <c r="G2" s="52" t="s">
        <v>191</v>
      </c>
      <c r="H2" s="58" t="s">
        <v>192</v>
      </c>
      <c r="I2" s="58" t="s">
        <v>193</v>
      </c>
      <c r="J2" s="58" t="s">
        <v>194</v>
      </c>
      <c r="K2" s="49" t="s">
        <v>0</v>
      </c>
    </row>
    <row r="3" spans="1:11">
      <c r="A3" s="11" t="s">
        <v>197</v>
      </c>
      <c r="B3" s="11" t="s">
        <v>198</v>
      </c>
      <c r="C3" s="11" t="s">
        <v>199</v>
      </c>
      <c r="D3" s="11" t="s">
        <v>176</v>
      </c>
      <c r="E3" s="13">
        <v>1.6251999999999999E-2</v>
      </c>
      <c r="F3" s="13">
        <v>7.6000000000000004E-4</v>
      </c>
      <c r="G3" s="59">
        <v>21.381</v>
      </c>
      <c r="H3" s="60">
        <v>2601</v>
      </c>
      <c r="I3" s="60">
        <v>1882</v>
      </c>
      <c r="J3" s="60">
        <v>44282</v>
      </c>
      <c r="K3" s="69" t="s">
        <v>180</v>
      </c>
    </row>
    <row r="4" spans="1:11">
      <c r="A4" s="11" t="s">
        <v>197</v>
      </c>
      <c r="B4" s="11" t="s">
        <v>198</v>
      </c>
      <c r="C4" s="11" t="s">
        <v>199</v>
      </c>
      <c r="D4" s="11" t="s">
        <v>169</v>
      </c>
      <c r="E4" s="13">
        <v>1.7068E-2</v>
      </c>
      <c r="F4" s="13">
        <v>5.3200000000000003E-4</v>
      </c>
      <c r="G4" s="59">
        <v>32.091999999999999</v>
      </c>
      <c r="H4" s="60">
        <v>65644</v>
      </c>
      <c r="I4" s="60">
        <v>46733</v>
      </c>
      <c r="J4" s="60">
        <v>1107985</v>
      </c>
      <c r="K4" s="70"/>
    </row>
    <row r="5" spans="1:11">
      <c r="A5" s="11" t="s">
        <v>197</v>
      </c>
      <c r="B5" s="11" t="s">
        <v>198</v>
      </c>
      <c r="C5" s="11" t="s">
        <v>199</v>
      </c>
      <c r="D5" s="11" t="s">
        <v>170</v>
      </c>
      <c r="E5" s="13">
        <v>1.7936000000000001E-2</v>
      </c>
      <c r="F5" s="13">
        <v>5.8600000000000004E-4</v>
      </c>
      <c r="G5" s="59">
        <v>30.623999999999999</v>
      </c>
      <c r="H5" s="60">
        <v>57696</v>
      </c>
      <c r="I5" s="60">
        <v>40503</v>
      </c>
      <c r="J5" s="60">
        <v>958578</v>
      </c>
      <c r="K5" s="70"/>
    </row>
    <row r="6" spans="1:11">
      <c r="A6" s="11" t="s">
        <v>197</v>
      </c>
      <c r="B6" s="11" t="s">
        <v>198</v>
      </c>
      <c r="C6" s="11" t="s">
        <v>199</v>
      </c>
      <c r="D6" s="11" t="s">
        <v>201</v>
      </c>
      <c r="E6" s="13">
        <v>1.7354999999999999E-2</v>
      </c>
      <c r="F6" s="13">
        <v>5.9800000000000001E-4</v>
      </c>
      <c r="G6" s="59">
        <v>29.027999999999999</v>
      </c>
      <c r="H6" s="60">
        <v>19082</v>
      </c>
      <c r="I6" s="60">
        <v>13528</v>
      </c>
      <c r="J6" s="60">
        <v>320058</v>
      </c>
      <c r="K6" s="70"/>
    </row>
    <row r="7" spans="1:11">
      <c r="A7" s="11" t="s">
        <v>197</v>
      </c>
      <c r="B7" s="11" t="s">
        <v>198</v>
      </c>
      <c r="C7" s="11" t="s">
        <v>199</v>
      </c>
      <c r="D7" s="11" t="s">
        <v>178</v>
      </c>
      <c r="E7" s="13">
        <v>1.7901E-2</v>
      </c>
      <c r="F7" s="13">
        <v>5.0699999999999996E-4</v>
      </c>
      <c r="G7" s="59">
        <v>35.322000000000003</v>
      </c>
      <c r="H7" s="60">
        <v>65171</v>
      </c>
      <c r="I7" s="60">
        <v>45742</v>
      </c>
      <c r="J7" s="60">
        <v>1085386</v>
      </c>
      <c r="K7" s="70"/>
    </row>
    <row r="8" spans="1:11">
      <c r="A8" s="11" t="s">
        <v>197</v>
      </c>
      <c r="B8" s="11" t="s">
        <v>198</v>
      </c>
      <c r="C8" s="11" t="s">
        <v>199</v>
      </c>
      <c r="D8" s="11" t="s">
        <v>202</v>
      </c>
      <c r="E8" s="13">
        <v>1.8456E-2</v>
      </c>
      <c r="F8" s="13">
        <v>5.7700000000000004E-4</v>
      </c>
      <c r="G8" s="59">
        <v>32.012999999999998</v>
      </c>
      <c r="H8" s="60">
        <v>48277</v>
      </c>
      <c r="I8" s="60">
        <v>33546</v>
      </c>
      <c r="J8" s="60">
        <v>798194</v>
      </c>
      <c r="K8" s="70"/>
    </row>
    <row r="9" spans="1:11">
      <c r="A9" s="11" t="s">
        <v>197</v>
      </c>
      <c r="B9" s="11" t="s">
        <v>198</v>
      </c>
      <c r="C9" s="11" t="s">
        <v>199</v>
      </c>
      <c r="D9" s="11" t="s">
        <v>203</v>
      </c>
      <c r="E9" s="13">
        <v>1.6757999999999999E-2</v>
      </c>
      <c r="F9" s="13">
        <v>5.8200000000000005E-4</v>
      </c>
      <c r="G9" s="59">
        <v>28.800999999999998</v>
      </c>
      <c r="H9" s="60">
        <v>17064</v>
      </c>
      <c r="I9" s="60">
        <v>12204</v>
      </c>
      <c r="J9" s="60">
        <v>290004</v>
      </c>
      <c r="K9" s="70"/>
    </row>
    <row r="10" spans="1:11">
      <c r="A10" s="11" t="s">
        <v>197</v>
      </c>
      <c r="B10" s="11" t="s">
        <v>198</v>
      </c>
      <c r="C10" s="11" t="s">
        <v>199</v>
      </c>
      <c r="D10" s="11" t="s">
        <v>177</v>
      </c>
      <c r="E10" s="13">
        <v>1.7139999999999999E-2</v>
      </c>
      <c r="F10" s="13">
        <v>5.3499999999999999E-4</v>
      </c>
      <c r="G10" s="59">
        <v>32.024999999999999</v>
      </c>
      <c r="H10" s="60">
        <v>67067</v>
      </c>
      <c r="I10" s="60">
        <v>47625</v>
      </c>
      <c r="J10" s="60">
        <v>1134292</v>
      </c>
      <c r="K10" s="70"/>
    </row>
    <row r="11" spans="1:11">
      <c r="A11" s="11" t="s">
        <v>197</v>
      </c>
      <c r="B11" s="11" t="s">
        <v>198</v>
      </c>
      <c r="C11" s="11" t="s">
        <v>199</v>
      </c>
      <c r="D11" s="11" t="s">
        <v>204</v>
      </c>
      <c r="E11" s="13">
        <v>1.7652999999999999E-2</v>
      </c>
      <c r="F11" s="13">
        <v>6.6699999999999995E-4</v>
      </c>
      <c r="G11" s="59">
        <v>26.471</v>
      </c>
      <c r="H11" s="60">
        <v>5790</v>
      </c>
      <c r="I11" s="60">
        <v>4066</v>
      </c>
      <c r="J11" s="60">
        <v>97656</v>
      </c>
      <c r="K11" s="70"/>
    </row>
    <row r="12" spans="1:11">
      <c r="A12" s="11" t="s">
        <v>197</v>
      </c>
      <c r="B12" s="11" t="s">
        <v>198</v>
      </c>
      <c r="C12" s="11" t="s">
        <v>199</v>
      </c>
      <c r="D12" s="11" t="s">
        <v>205</v>
      </c>
      <c r="E12" s="13">
        <v>1.6927000000000001E-2</v>
      </c>
      <c r="F12" s="13">
        <v>7.7499999999999997E-4</v>
      </c>
      <c r="G12" s="59">
        <v>21.841000000000001</v>
      </c>
      <c r="H12" s="60">
        <v>3136</v>
      </c>
      <c r="I12" s="60">
        <v>2246</v>
      </c>
      <c r="J12" s="60">
        <v>52620</v>
      </c>
      <c r="K12" s="70"/>
    </row>
    <row r="13" spans="1:11">
      <c r="A13" s="53" t="s">
        <v>197</v>
      </c>
      <c r="B13" s="53" t="s">
        <v>198</v>
      </c>
      <c r="C13" s="53" t="s">
        <v>199</v>
      </c>
      <c r="D13" s="53" t="s">
        <v>206</v>
      </c>
      <c r="E13" s="55">
        <v>1.6131E-2</v>
      </c>
      <c r="F13" s="55">
        <v>5.9800000000000001E-4</v>
      </c>
      <c r="G13" s="61">
        <v>26.994</v>
      </c>
      <c r="H13" s="62">
        <v>9100</v>
      </c>
      <c r="I13" s="62">
        <v>6601</v>
      </c>
      <c r="J13" s="62">
        <v>154888</v>
      </c>
      <c r="K13" s="71"/>
    </row>
    <row r="14" spans="1:11">
      <c r="A14" s="11" t="s">
        <v>197</v>
      </c>
      <c r="B14" s="11" t="s">
        <v>198</v>
      </c>
      <c r="C14" s="11" t="s">
        <v>199</v>
      </c>
      <c r="D14" s="11" t="s">
        <v>174</v>
      </c>
      <c r="E14" s="13">
        <v>1.6777E-2</v>
      </c>
      <c r="F14" s="13">
        <v>5.4000000000000001E-4</v>
      </c>
      <c r="G14" s="59">
        <v>31.082999999999998</v>
      </c>
      <c r="H14" s="60">
        <v>68085</v>
      </c>
      <c r="I14" s="60">
        <v>48779</v>
      </c>
      <c r="J14" s="60">
        <v>1150715</v>
      </c>
      <c r="K14" s="69" t="s">
        <v>182</v>
      </c>
    </row>
    <row r="15" spans="1:11">
      <c r="A15" s="11" t="s">
        <v>197</v>
      </c>
      <c r="B15" s="11" t="s">
        <v>198</v>
      </c>
      <c r="C15" s="11" t="s">
        <v>199</v>
      </c>
      <c r="D15" s="11" t="s">
        <v>175</v>
      </c>
      <c r="E15" s="13">
        <v>1.7371000000000001E-2</v>
      </c>
      <c r="F15" s="13">
        <v>5.4900000000000001E-4</v>
      </c>
      <c r="G15" s="59">
        <v>31.614999999999998</v>
      </c>
      <c r="H15" s="60">
        <v>68282</v>
      </c>
      <c r="I15" s="60">
        <v>48384</v>
      </c>
      <c r="J15" s="60">
        <v>1145442</v>
      </c>
      <c r="K15" s="70"/>
    </row>
    <row r="16" spans="1:11">
      <c r="A16" s="53" t="s">
        <v>197</v>
      </c>
      <c r="B16" s="53" t="s">
        <v>198</v>
      </c>
      <c r="C16" s="53" t="s">
        <v>199</v>
      </c>
      <c r="D16" s="53" t="s">
        <v>196</v>
      </c>
      <c r="E16" s="55">
        <v>1.7208000000000001E-2</v>
      </c>
      <c r="F16" s="55">
        <v>5.5999999999999995E-4</v>
      </c>
      <c r="G16" s="61">
        <v>30.719000000000001</v>
      </c>
      <c r="H16" s="62">
        <v>54422</v>
      </c>
      <c r="I16" s="62">
        <v>38672</v>
      </c>
      <c r="J16" s="62">
        <v>915275</v>
      </c>
      <c r="K16" s="71"/>
    </row>
    <row r="17" spans="1:11">
      <c r="A17" s="11" t="s">
        <v>197</v>
      </c>
      <c r="B17" s="11" t="s">
        <v>198</v>
      </c>
      <c r="C17" s="11" t="s">
        <v>199</v>
      </c>
      <c r="D17" s="11" t="s">
        <v>171</v>
      </c>
      <c r="E17" s="13">
        <v>1.7578E-2</v>
      </c>
      <c r="F17" s="13">
        <v>5.5199999999999997E-4</v>
      </c>
      <c r="G17" s="59">
        <v>31.867000000000001</v>
      </c>
      <c r="H17" s="60">
        <v>58361</v>
      </c>
      <c r="I17" s="60">
        <v>41161</v>
      </c>
      <c r="J17" s="60">
        <v>978423</v>
      </c>
      <c r="K17" s="69" t="s">
        <v>181</v>
      </c>
    </row>
    <row r="18" spans="1:11">
      <c r="A18" s="11" t="s">
        <v>197</v>
      </c>
      <c r="B18" s="11" t="s">
        <v>198</v>
      </c>
      <c r="C18" s="11" t="s">
        <v>199</v>
      </c>
      <c r="D18" s="11" t="s">
        <v>172</v>
      </c>
      <c r="E18" s="13">
        <v>1.6615000000000001E-2</v>
      </c>
      <c r="F18" s="13">
        <v>5.8600000000000004E-4</v>
      </c>
      <c r="G18" s="59">
        <v>28.372</v>
      </c>
      <c r="H18" s="60">
        <v>69159</v>
      </c>
      <c r="I18" s="60">
        <v>49720</v>
      </c>
      <c r="J18" s="60">
        <v>1169991</v>
      </c>
      <c r="K18" s="70"/>
    </row>
    <row r="19" spans="1:11">
      <c r="A19" s="53" t="s">
        <v>197</v>
      </c>
      <c r="B19" s="53" t="s">
        <v>198</v>
      </c>
      <c r="C19" s="53" t="s">
        <v>199</v>
      </c>
      <c r="D19" s="53" t="s">
        <v>173</v>
      </c>
      <c r="E19" s="55">
        <v>1.7239999999999998E-2</v>
      </c>
      <c r="F19" s="55">
        <v>5.3700000000000004E-4</v>
      </c>
      <c r="G19" s="61">
        <v>32.088000000000001</v>
      </c>
      <c r="H19" s="62">
        <v>65681</v>
      </c>
      <c r="I19" s="62">
        <v>46618</v>
      </c>
      <c r="J19" s="62">
        <v>1105725</v>
      </c>
      <c r="K19" s="71"/>
    </row>
    <row r="20" spans="1:11">
      <c r="A20" s="11" t="s">
        <v>197</v>
      </c>
      <c r="B20" s="11" t="s">
        <v>198</v>
      </c>
      <c r="C20" s="11" t="s">
        <v>199</v>
      </c>
      <c r="D20" s="11" t="s">
        <v>167</v>
      </c>
      <c r="E20" s="13">
        <v>1.8543E-2</v>
      </c>
      <c r="F20" s="13">
        <v>6.1399999999999996E-4</v>
      </c>
      <c r="G20" s="59">
        <v>30.222999999999999</v>
      </c>
      <c r="H20" s="60">
        <v>69757</v>
      </c>
      <c r="I20" s="60">
        <v>48324</v>
      </c>
      <c r="J20" s="60">
        <v>1155900</v>
      </c>
      <c r="K20" s="69" t="s">
        <v>179</v>
      </c>
    </row>
    <row r="21" spans="1:11">
      <c r="A21" s="11" t="s">
        <v>197</v>
      </c>
      <c r="B21" s="11" t="s">
        <v>198</v>
      </c>
      <c r="C21" s="11" t="s">
        <v>199</v>
      </c>
      <c r="D21" s="11" t="s">
        <v>166</v>
      </c>
      <c r="E21" s="13">
        <v>1.9292E-2</v>
      </c>
      <c r="F21" s="13">
        <v>6.0800000000000003E-4</v>
      </c>
      <c r="G21" s="59">
        <v>31.745000000000001</v>
      </c>
      <c r="H21" s="60">
        <v>68588</v>
      </c>
      <c r="I21" s="60">
        <v>46781</v>
      </c>
      <c r="J21" s="60">
        <v>1130378</v>
      </c>
      <c r="K21" s="70"/>
    </row>
    <row r="22" spans="1:11">
      <c r="A22" s="53" t="s">
        <v>197</v>
      </c>
      <c r="B22" s="53" t="s">
        <v>198</v>
      </c>
      <c r="C22" s="53" t="s">
        <v>199</v>
      </c>
      <c r="D22" s="53" t="s">
        <v>168</v>
      </c>
      <c r="E22" s="55">
        <v>1.7513999999999998E-2</v>
      </c>
      <c r="F22" s="55">
        <v>5.4100000000000003E-4</v>
      </c>
      <c r="G22" s="61">
        <v>32.383000000000003</v>
      </c>
      <c r="H22" s="62">
        <v>51905</v>
      </c>
      <c r="I22" s="62">
        <v>36674</v>
      </c>
      <c r="J22" s="62">
        <v>869660</v>
      </c>
      <c r="K22" s="71"/>
    </row>
    <row r="23" spans="1:11">
      <c r="A23" s="11" t="s">
        <v>197</v>
      </c>
      <c r="B23" s="11" t="s">
        <v>199</v>
      </c>
      <c r="C23" s="11" t="s">
        <v>198</v>
      </c>
      <c r="D23" s="11" t="s">
        <v>176</v>
      </c>
      <c r="E23" s="13">
        <v>1.6000000000000001E-3</v>
      </c>
      <c r="F23" s="13">
        <v>5.2499999999999997E-4</v>
      </c>
      <c r="G23" s="59">
        <v>3.0470000000000002</v>
      </c>
      <c r="H23" s="60">
        <v>1952</v>
      </c>
      <c r="I23" s="60">
        <v>1882</v>
      </c>
      <c r="J23" s="60">
        <v>44282</v>
      </c>
      <c r="K23" s="69" t="s">
        <v>180</v>
      </c>
    </row>
    <row r="24" spans="1:11">
      <c r="A24" s="11" t="s">
        <v>197</v>
      </c>
      <c r="B24" s="11" t="s">
        <v>199</v>
      </c>
      <c r="C24" s="11" t="s">
        <v>198</v>
      </c>
      <c r="D24" s="11" t="s">
        <v>169</v>
      </c>
      <c r="E24" s="13">
        <v>1.9650000000000002E-3</v>
      </c>
      <c r="F24" s="13">
        <v>2.8499999999999999E-4</v>
      </c>
      <c r="G24" s="59">
        <v>6.899</v>
      </c>
      <c r="H24" s="60">
        <v>48910</v>
      </c>
      <c r="I24" s="60">
        <v>46733</v>
      </c>
      <c r="J24" s="60">
        <v>1107985</v>
      </c>
      <c r="K24" s="70"/>
    </row>
    <row r="25" spans="1:11">
      <c r="A25" s="11" t="s">
        <v>197</v>
      </c>
      <c r="B25" s="11" t="s">
        <v>199</v>
      </c>
      <c r="C25" s="11" t="s">
        <v>198</v>
      </c>
      <c r="D25" s="11" t="s">
        <v>170</v>
      </c>
      <c r="E25" s="13">
        <v>1.449E-3</v>
      </c>
      <c r="F25" s="13">
        <v>2.8600000000000001E-4</v>
      </c>
      <c r="G25" s="59">
        <v>5.0629999999999997</v>
      </c>
      <c r="H25" s="60">
        <v>41892</v>
      </c>
      <c r="I25" s="60">
        <v>40503</v>
      </c>
      <c r="J25" s="60">
        <v>958578</v>
      </c>
      <c r="K25" s="70"/>
    </row>
    <row r="26" spans="1:11">
      <c r="A26" s="11" t="s">
        <v>197</v>
      </c>
      <c r="B26" s="11" t="s">
        <v>199</v>
      </c>
      <c r="C26" s="11" t="s">
        <v>198</v>
      </c>
      <c r="D26" s="11" t="s">
        <v>201</v>
      </c>
      <c r="E26" s="13">
        <v>1.678E-3</v>
      </c>
      <c r="F26" s="13">
        <v>3.1100000000000002E-4</v>
      </c>
      <c r="G26" s="59">
        <v>5.4050000000000002</v>
      </c>
      <c r="H26" s="60">
        <v>14065</v>
      </c>
      <c r="I26" s="60">
        <v>13528</v>
      </c>
      <c r="J26" s="60">
        <v>320058</v>
      </c>
      <c r="K26" s="70"/>
    </row>
    <row r="27" spans="1:11">
      <c r="A27" s="11" t="s">
        <v>197</v>
      </c>
      <c r="B27" s="11" t="s">
        <v>199</v>
      </c>
      <c r="C27" s="11" t="s">
        <v>198</v>
      </c>
      <c r="D27" s="11" t="s">
        <v>178</v>
      </c>
      <c r="E27" s="13">
        <v>1.933E-3</v>
      </c>
      <c r="F27" s="13">
        <v>2.9799999999999998E-4</v>
      </c>
      <c r="G27" s="59">
        <v>6.484</v>
      </c>
      <c r="H27" s="60">
        <v>47840</v>
      </c>
      <c r="I27" s="60">
        <v>45742</v>
      </c>
      <c r="J27" s="60">
        <v>1085386</v>
      </c>
      <c r="K27" s="70"/>
    </row>
    <row r="28" spans="1:11">
      <c r="A28" s="11" t="s">
        <v>197</v>
      </c>
      <c r="B28" s="11" t="s">
        <v>199</v>
      </c>
      <c r="C28" s="11" t="s">
        <v>198</v>
      </c>
      <c r="D28" s="11" t="s">
        <v>202</v>
      </c>
      <c r="E28" s="13">
        <v>2.0240000000000002E-3</v>
      </c>
      <c r="F28" s="13">
        <v>2.9599999999999998E-4</v>
      </c>
      <c r="G28" s="59">
        <v>6.843</v>
      </c>
      <c r="H28" s="60">
        <v>35161</v>
      </c>
      <c r="I28" s="60">
        <v>33546</v>
      </c>
      <c r="J28" s="60">
        <v>798194</v>
      </c>
      <c r="K28" s="70"/>
    </row>
    <row r="29" spans="1:11">
      <c r="A29" s="11" t="s">
        <v>197</v>
      </c>
      <c r="B29" s="11" t="s">
        <v>199</v>
      </c>
      <c r="C29" s="11" t="s">
        <v>198</v>
      </c>
      <c r="D29" s="11" t="s">
        <v>203</v>
      </c>
      <c r="E29" s="13">
        <v>2.2260000000000001E-3</v>
      </c>
      <c r="F29" s="13">
        <v>3.2699999999999998E-4</v>
      </c>
      <c r="G29" s="59">
        <v>6.8170000000000002</v>
      </c>
      <c r="H29" s="60">
        <v>12850</v>
      </c>
      <c r="I29" s="60">
        <v>12204</v>
      </c>
      <c r="J29" s="60">
        <v>290004</v>
      </c>
      <c r="K29" s="70"/>
    </row>
    <row r="30" spans="1:11">
      <c r="A30" s="11" t="s">
        <v>197</v>
      </c>
      <c r="B30" s="11" t="s">
        <v>199</v>
      </c>
      <c r="C30" s="11" t="s">
        <v>198</v>
      </c>
      <c r="D30" s="11" t="s">
        <v>177</v>
      </c>
      <c r="E30" s="13">
        <v>2.5279999999999999E-3</v>
      </c>
      <c r="F30" s="13">
        <v>2.8499999999999999E-4</v>
      </c>
      <c r="G30" s="59">
        <v>8.8789999999999996</v>
      </c>
      <c r="H30" s="60">
        <v>50493</v>
      </c>
      <c r="I30" s="60">
        <v>47625</v>
      </c>
      <c r="J30" s="60">
        <v>1134292</v>
      </c>
      <c r="K30" s="70"/>
    </row>
    <row r="31" spans="1:11">
      <c r="A31" s="11" t="s">
        <v>197</v>
      </c>
      <c r="B31" s="11" t="s">
        <v>199</v>
      </c>
      <c r="C31" s="11" t="s">
        <v>198</v>
      </c>
      <c r="D31" s="11" t="s">
        <v>204</v>
      </c>
      <c r="E31" s="13">
        <v>2.294E-3</v>
      </c>
      <c r="F31" s="13">
        <v>4.06E-4</v>
      </c>
      <c r="G31" s="59">
        <v>5.6559999999999997</v>
      </c>
      <c r="H31" s="60">
        <v>4290</v>
      </c>
      <c r="I31" s="60">
        <v>4066</v>
      </c>
      <c r="J31" s="60">
        <v>97656</v>
      </c>
      <c r="K31" s="70"/>
    </row>
    <row r="32" spans="1:11">
      <c r="A32" s="11" t="s">
        <v>197</v>
      </c>
      <c r="B32" s="11" t="s">
        <v>199</v>
      </c>
      <c r="C32" s="11" t="s">
        <v>198</v>
      </c>
      <c r="D32" s="11" t="s">
        <v>205</v>
      </c>
      <c r="E32" s="13">
        <v>1.7960000000000001E-3</v>
      </c>
      <c r="F32" s="13">
        <v>5.2400000000000005E-4</v>
      </c>
      <c r="G32" s="59">
        <v>3.4239999999999999</v>
      </c>
      <c r="H32" s="60">
        <v>2340</v>
      </c>
      <c r="I32" s="60">
        <v>2246</v>
      </c>
      <c r="J32" s="60">
        <v>52620</v>
      </c>
      <c r="K32" s="70"/>
    </row>
    <row r="33" spans="1:11">
      <c r="A33" s="53" t="s">
        <v>197</v>
      </c>
      <c r="B33" s="53" t="s">
        <v>199</v>
      </c>
      <c r="C33" s="53" t="s">
        <v>198</v>
      </c>
      <c r="D33" s="53" t="s">
        <v>206</v>
      </c>
      <c r="E33" s="55">
        <v>1.5100000000000001E-3</v>
      </c>
      <c r="F33" s="55">
        <v>3.6999999999999999E-4</v>
      </c>
      <c r="G33" s="61">
        <v>4.0789999999999997</v>
      </c>
      <c r="H33" s="62">
        <v>6835</v>
      </c>
      <c r="I33" s="62">
        <v>6601</v>
      </c>
      <c r="J33" s="62">
        <v>154888</v>
      </c>
      <c r="K33" s="71"/>
    </row>
    <row r="34" spans="1:11">
      <c r="A34" s="54" t="s">
        <v>197</v>
      </c>
      <c r="B34" s="54" t="s">
        <v>199</v>
      </c>
      <c r="C34" s="54" t="s">
        <v>198</v>
      </c>
      <c r="D34" s="54" t="s">
        <v>174</v>
      </c>
      <c r="E34" s="63">
        <v>2.202E-3</v>
      </c>
      <c r="F34" s="63">
        <v>3.0400000000000002E-4</v>
      </c>
      <c r="G34" s="64">
        <v>7.2480000000000002</v>
      </c>
      <c r="H34" s="65">
        <v>51313</v>
      </c>
      <c r="I34" s="65">
        <v>48779</v>
      </c>
      <c r="J34" s="65">
        <v>1150715</v>
      </c>
      <c r="K34" s="69" t="s">
        <v>182</v>
      </c>
    </row>
    <row r="35" spans="1:11">
      <c r="A35" s="11" t="s">
        <v>197</v>
      </c>
      <c r="B35" s="11" t="s">
        <v>199</v>
      </c>
      <c r="C35" s="11" t="s">
        <v>198</v>
      </c>
      <c r="D35" s="11" t="s">
        <v>175</v>
      </c>
      <c r="E35" s="13">
        <v>1.939E-3</v>
      </c>
      <c r="F35" s="13">
        <v>2.9300000000000002E-4</v>
      </c>
      <c r="G35" s="59">
        <v>6.625</v>
      </c>
      <c r="H35" s="60">
        <v>50605</v>
      </c>
      <c r="I35" s="60">
        <v>48384</v>
      </c>
      <c r="J35" s="60">
        <v>1145442</v>
      </c>
      <c r="K35" s="70"/>
    </row>
    <row r="36" spans="1:11">
      <c r="A36" s="53" t="s">
        <v>197</v>
      </c>
      <c r="B36" s="53" t="s">
        <v>199</v>
      </c>
      <c r="C36" s="53" t="s">
        <v>198</v>
      </c>
      <c r="D36" s="53" t="s">
        <v>196</v>
      </c>
      <c r="E36" s="55">
        <v>2.0669999999999998E-3</v>
      </c>
      <c r="F36" s="55">
        <v>3.0400000000000002E-4</v>
      </c>
      <c r="G36" s="61">
        <v>6.8010000000000002</v>
      </c>
      <c r="H36" s="62">
        <v>40564</v>
      </c>
      <c r="I36" s="62">
        <v>38672</v>
      </c>
      <c r="J36" s="62">
        <v>915275</v>
      </c>
      <c r="K36" s="71"/>
    </row>
    <row r="37" spans="1:11">
      <c r="A37" s="54" t="s">
        <v>197</v>
      </c>
      <c r="B37" s="54" t="s">
        <v>199</v>
      </c>
      <c r="C37" s="54" t="s">
        <v>198</v>
      </c>
      <c r="D37" s="54" t="s">
        <v>171</v>
      </c>
      <c r="E37" s="63">
        <v>1.949E-3</v>
      </c>
      <c r="F37" s="63">
        <v>2.8499999999999999E-4</v>
      </c>
      <c r="G37" s="64">
        <v>6.8289999999999997</v>
      </c>
      <c r="H37" s="65">
        <v>43068</v>
      </c>
      <c r="I37" s="65">
        <v>41161</v>
      </c>
      <c r="J37" s="65">
        <v>978423</v>
      </c>
      <c r="K37" s="69" t="s">
        <v>181</v>
      </c>
    </row>
    <row r="38" spans="1:11">
      <c r="A38" s="11" t="s">
        <v>197</v>
      </c>
      <c r="B38" s="11" t="s">
        <v>199</v>
      </c>
      <c r="C38" s="11" t="s">
        <v>198</v>
      </c>
      <c r="D38" s="11" t="s">
        <v>172</v>
      </c>
      <c r="E38" s="13">
        <v>2.1649999999999998E-3</v>
      </c>
      <c r="F38" s="13">
        <v>3.0299999999999999E-4</v>
      </c>
      <c r="G38" s="59">
        <v>7.1470000000000002</v>
      </c>
      <c r="H38" s="60">
        <v>52253</v>
      </c>
      <c r="I38" s="60">
        <v>49720</v>
      </c>
      <c r="J38" s="60">
        <v>1169991</v>
      </c>
      <c r="K38" s="70"/>
    </row>
    <row r="39" spans="1:11">
      <c r="A39" s="53" t="s">
        <v>197</v>
      </c>
      <c r="B39" s="53" t="s">
        <v>199</v>
      </c>
      <c r="C39" s="53" t="s">
        <v>198</v>
      </c>
      <c r="D39" s="53" t="s">
        <v>173</v>
      </c>
      <c r="E39" s="55">
        <v>2.199E-3</v>
      </c>
      <c r="F39" s="55">
        <v>2.9399999999999999E-4</v>
      </c>
      <c r="G39" s="61">
        <v>7.49</v>
      </c>
      <c r="H39" s="62">
        <v>49049</v>
      </c>
      <c r="I39" s="62">
        <v>46618</v>
      </c>
      <c r="J39" s="62">
        <v>1105725</v>
      </c>
      <c r="K39" s="71"/>
    </row>
    <row r="40" spans="1:11">
      <c r="A40" s="54" t="s">
        <v>197</v>
      </c>
      <c r="B40" s="54" t="s">
        <v>199</v>
      </c>
      <c r="C40" s="54" t="s">
        <v>198</v>
      </c>
      <c r="D40" s="54" t="s">
        <v>167</v>
      </c>
      <c r="E40" s="63">
        <v>2.1129999999999999E-3</v>
      </c>
      <c r="F40" s="63">
        <v>2.8200000000000002E-4</v>
      </c>
      <c r="G40" s="64">
        <v>7.5039999999999996</v>
      </c>
      <c r="H40" s="65">
        <v>50767</v>
      </c>
      <c r="I40" s="65">
        <v>48324</v>
      </c>
      <c r="J40" s="65">
        <v>1155900</v>
      </c>
      <c r="K40" s="69" t="s">
        <v>179</v>
      </c>
    </row>
    <row r="41" spans="1:11">
      <c r="A41" s="11" t="s">
        <v>197</v>
      </c>
      <c r="B41" s="11" t="s">
        <v>199</v>
      </c>
      <c r="C41" s="11" t="s">
        <v>198</v>
      </c>
      <c r="D41" s="11" t="s">
        <v>166</v>
      </c>
      <c r="E41" s="13">
        <v>2.4290000000000002E-3</v>
      </c>
      <c r="F41" s="13">
        <v>2.8299999999999999E-4</v>
      </c>
      <c r="G41" s="59">
        <v>8.5939999999999994</v>
      </c>
      <c r="H41" s="60">
        <v>49527</v>
      </c>
      <c r="I41" s="60">
        <v>46781</v>
      </c>
      <c r="J41" s="60">
        <v>1130378</v>
      </c>
      <c r="K41" s="70"/>
    </row>
    <row r="42" spans="1:11">
      <c r="A42" s="53" t="s">
        <v>197</v>
      </c>
      <c r="B42" s="53" t="s">
        <v>199</v>
      </c>
      <c r="C42" s="53" t="s">
        <v>198</v>
      </c>
      <c r="D42" s="53" t="s">
        <v>168</v>
      </c>
      <c r="E42" s="55">
        <v>1.7390000000000001E-3</v>
      </c>
      <c r="F42" s="55">
        <v>2.8600000000000001E-4</v>
      </c>
      <c r="G42" s="61">
        <v>6.0839999999999996</v>
      </c>
      <c r="H42" s="62">
        <v>38186</v>
      </c>
      <c r="I42" s="62">
        <v>36674</v>
      </c>
      <c r="J42" s="62">
        <v>869660</v>
      </c>
      <c r="K42" s="71"/>
    </row>
    <row r="43" spans="1:11">
      <c r="A43" s="54" t="s">
        <v>197</v>
      </c>
      <c r="B43" s="54" t="s">
        <v>198</v>
      </c>
      <c r="C43" s="54" t="s">
        <v>200</v>
      </c>
      <c r="D43" s="54" t="s">
        <v>184</v>
      </c>
      <c r="E43" s="63">
        <v>-1.0150000000000001E-3</v>
      </c>
      <c r="F43" s="63">
        <v>3.5599999999999998E-4</v>
      </c>
      <c r="G43" s="64">
        <v>-2.8490000000000002</v>
      </c>
      <c r="H43" s="65">
        <v>57987</v>
      </c>
      <c r="I43" s="65">
        <v>59180</v>
      </c>
      <c r="J43" s="65">
        <v>1176301</v>
      </c>
      <c r="K43" s="66"/>
    </row>
    <row r="44" spans="1:11">
      <c r="A44" s="11" t="s">
        <v>197</v>
      </c>
      <c r="B44" s="11" t="s">
        <v>198</v>
      </c>
      <c r="C44" s="11" t="s">
        <v>200</v>
      </c>
      <c r="D44" s="11" t="s">
        <v>207</v>
      </c>
      <c r="E44" s="13">
        <v>-1.477E-3</v>
      </c>
      <c r="F44" s="13">
        <v>4.1899999999999999E-4</v>
      </c>
      <c r="G44" s="59">
        <v>-3.524</v>
      </c>
      <c r="H44" s="60">
        <v>57664</v>
      </c>
      <c r="I44" s="60">
        <v>59399</v>
      </c>
      <c r="J44" s="60">
        <v>1174685</v>
      </c>
      <c r="K44" s="67"/>
    </row>
    <row r="45" spans="1:11">
      <c r="A45" s="11" t="s">
        <v>197</v>
      </c>
      <c r="B45" s="11" t="s">
        <v>198</v>
      </c>
      <c r="C45" s="11" t="s">
        <v>200</v>
      </c>
      <c r="D45" s="11" t="s">
        <v>64</v>
      </c>
      <c r="E45" s="13">
        <v>-1.4530000000000001E-3</v>
      </c>
      <c r="F45" s="13">
        <v>3.9199999999999999E-4</v>
      </c>
      <c r="G45" s="59">
        <v>-3.7080000000000002</v>
      </c>
      <c r="H45" s="60">
        <v>57367</v>
      </c>
      <c r="I45" s="60">
        <v>59073</v>
      </c>
      <c r="J45" s="60">
        <v>1173410</v>
      </c>
      <c r="K45" s="67"/>
    </row>
    <row r="46" spans="1:11">
      <c r="A46" s="11" t="s">
        <v>197</v>
      </c>
      <c r="B46" s="11" t="s">
        <v>198</v>
      </c>
      <c r="C46" s="11" t="s">
        <v>212</v>
      </c>
      <c r="D46" s="11" t="s">
        <v>213</v>
      </c>
      <c r="E46" s="13">
        <v>-1.5629999999999999E-3</v>
      </c>
      <c r="F46" s="13">
        <v>3.86E-4</v>
      </c>
      <c r="G46" s="59">
        <v>-4.0490000000000004</v>
      </c>
      <c r="H46" s="60">
        <v>57746</v>
      </c>
      <c r="I46" s="60">
        <v>59587</v>
      </c>
      <c r="J46" s="60">
        <v>1177617</v>
      </c>
      <c r="K46" s="67"/>
    </row>
    <row r="47" spans="1:11">
      <c r="A47" s="11" t="s">
        <v>197</v>
      </c>
      <c r="B47" s="11" t="s">
        <v>198</v>
      </c>
      <c r="C47" s="11" t="s">
        <v>212</v>
      </c>
      <c r="D47" s="11" t="s">
        <v>214</v>
      </c>
      <c r="E47" s="13">
        <v>-1.6410000000000001E-3</v>
      </c>
      <c r="F47" s="13">
        <v>5.8399999999999999E-4</v>
      </c>
      <c r="G47" s="59">
        <v>-2.8119999999999998</v>
      </c>
      <c r="H47" s="60">
        <v>53656</v>
      </c>
      <c r="I47" s="60">
        <v>55463</v>
      </c>
      <c r="J47" s="60">
        <v>1100896</v>
      </c>
      <c r="K47" s="67"/>
    </row>
    <row r="48" spans="1:11">
      <c r="A48" s="53" t="s">
        <v>197</v>
      </c>
      <c r="B48" s="53" t="s">
        <v>198</v>
      </c>
      <c r="C48" s="53" t="s">
        <v>212</v>
      </c>
      <c r="D48" s="53" t="s">
        <v>215</v>
      </c>
      <c r="E48" s="55">
        <v>-2.385E-3</v>
      </c>
      <c r="F48" s="55">
        <v>4.3600000000000003E-4</v>
      </c>
      <c r="G48" s="61">
        <v>-5.4710000000000001</v>
      </c>
      <c r="H48" s="62">
        <v>16452</v>
      </c>
      <c r="I48" s="62">
        <v>17168</v>
      </c>
      <c r="J48" s="62">
        <v>300318</v>
      </c>
      <c r="K48" s="68"/>
    </row>
  </sheetData>
  <mergeCells count="10">
    <mergeCell ref="K43:K48"/>
    <mergeCell ref="K34:K36"/>
    <mergeCell ref="K37:K39"/>
    <mergeCell ref="K40:K42"/>
    <mergeCell ref="A1:K1"/>
    <mergeCell ref="K3:K13"/>
    <mergeCell ref="K14:K16"/>
    <mergeCell ref="K17:K19"/>
    <mergeCell ref="K20:K22"/>
    <mergeCell ref="K23:K3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B03B4-D04A-7440-A89F-06BE89683576}">
  <dimension ref="A1:K62"/>
  <sheetViews>
    <sheetView workbookViewId="0">
      <selection activeCell="K3" sqref="K3:K22"/>
    </sheetView>
  </sheetViews>
  <sheetFormatPr baseColWidth="10" defaultRowHeight="16"/>
  <cols>
    <col min="1" max="1" width="36.5" bestFit="1" customWidth="1"/>
    <col min="2" max="2" width="10.6640625" bestFit="1" customWidth="1"/>
    <col min="3" max="3" width="10" bestFit="1" customWidth="1"/>
    <col min="4" max="4" width="10.6640625" bestFit="1" customWidth="1"/>
    <col min="5" max="5" width="10" bestFit="1" customWidth="1"/>
    <col min="6" max="7" width="10.6640625" bestFit="1" customWidth="1"/>
    <col min="8" max="9" width="6.5" bestFit="1" customWidth="1"/>
    <col min="11" max="11" width="53.1640625" bestFit="1" customWidth="1"/>
  </cols>
  <sheetData>
    <row r="1" spans="1:11">
      <c r="A1" s="19" t="s">
        <v>217</v>
      </c>
    </row>
    <row r="2" spans="1:11">
      <c r="A2" s="3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9" t="s">
        <v>8</v>
      </c>
      <c r="I2" s="9" t="s">
        <v>9</v>
      </c>
      <c r="J2" s="10"/>
      <c r="K2" s="8" t="s">
        <v>10</v>
      </c>
    </row>
    <row r="3" spans="1:11">
      <c r="A3" s="11" t="s">
        <v>39</v>
      </c>
      <c r="B3" s="12">
        <v>3.3618000000000002E-2</v>
      </c>
      <c r="C3" s="12">
        <v>7.5299999999999998E-4</v>
      </c>
      <c r="D3" s="12">
        <v>-1.76E-4</v>
      </c>
      <c r="E3" s="12">
        <v>3.19E-4</v>
      </c>
      <c r="F3" s="13">
        <v>-4.95E-4</v>
      </c>
      <c r="G3" s="13">
        <v>1.4300000000000001E-4</v>
      </c>
      <c r="H3" s="14" t="s">
        <v>19</v>
      </c>
      <c r="I3" s="14" t="s">
        <v>12</v>
      </c>
      <c r="J3" s="14"/>
      <c r="K3" s="73" t="s">
        <v>62</v>
      </c>
    </row>
    <row r="4" spans="1:11">
      <c r="A4" s="11" t="s">
        <v>40</v>
      </c>
      <c r="B4" s="12">
        <v>3.4668999999999998E-2</v>
      </c>
      <c r="C4" s="12">
        <v>1.147E-3</v>
      </c>
      <c r="D4" s="12">
        <v>-5.9199999999999997E-4</v>
      </c>
      <c r="E4" s="12">
        <v>5.2599999999999999E-4</v>
      </c>
      <c r="F4" s="13">
        <v>-1.1180000000000001E-3</v>
      </c>
      <c r="G4" s="13">
        <v>-6.5999999999999978E-5</v>
      </c>
      <c r="H4" s="14" t="s">
        <v>19</v>
      </c>
      <c r="I4" s="14" t="s">
        <v>12</v>
      </c>
      <c r="J4" s="14"/>
      <c r="K4" s="74"/>
    </row>
    <row r="5" spans="1:11">
      <c r="A5" s="11" t="s">
        <v>41</v>
      </c>
      <c r="B5" s="12">
        <v>3.5175999999999999E-2</v>
      </c>
      <c r="C5" s="12">
        <v>2.7260000000000001E-3</v>
      </c>
      <c r="D5" s="12">
        <v>5.2700000000000002E-4</v>
      </c>
      <c r="E5" s="12">
        <v>1.338E-3</v>
      </c>
      <c r="F5" s="13">
        <v>-8.1099999999999998E-4</v>
      </c>
      <c r="G5" s="13">
        <v>1.8649999999999999E-3</v>
      </c>
      <c r="H5" s="14" t="s">
        <v>19</v>
      </c>
      <c r="I5" s="14" t="s">
        <v>12</v>
      </c>
      <c r="J5" s="14"/>
      <c r="K5" s="74"/>
    </row>
    <row r="6" spans="1:11">
      <c r="A6" s="11" t="s">
        <v>43</v>
      </c>
      <c r="B6" s="12">
        <v>8.4480000000000006E-3</v>
      </c>
      <c r="C6" s="12">
        <v>5.7300000000000005E-4</v>
      </c>
      <c r="D6" s="12">
        <v>-7.5310000000000004E-3</v>
      </c>
      <c r="E6" s="12">
        <v>3.8200000000000002E-4</v>
      </c>
      <c r="F6" s="13">
        <v>-7.9129999999999999E-3</v>
      </c>
      <c r="G6" s="13">
        <v>-7.149E-3</v>
      </c>
      <c r="H6" s="14" t="s">
        <v>19</v>
      </c>
      <c r="I6" s="14" t="s">
        <v>12</v>
      </c>
      <c r="J6" s="14"/>
      <c r="K6" s="74"/>
    </row>
    <row r="7" spans="1:11">
      <c r="A7" s="11" t="s">
        <v>44</v>
      </c>
      <c r="B7" s="12">
        <v>8.0870000000000004E-3</v>
      </c>
      <c r="C7" s="12">
        <v>8.5999999999999998E-4</v>
      </c>
      <c r="D7" s="12">
        <v>-7.9670000000000001E-3</v>
      </c>
      <c r="E7" s="12">
        <v>5.2999999999999998E-4</v>
      </c>
      <c r="F7" s="13">
        <v>-8.4969999999999993E-3</v>
      </c>
      <c r="G7" s="13">
        <v>-7.437E-3</v>
      </c>
      <c r="H7" s="14" t="s">
        <v>19</v>
      </c>
      <c r="I7" s="14" t="s">
        <v>12</v>
      </c>
      <c r="J7" s="14"/>
      <c r="K7" s="74"/>
    </row>
    <row r="8" spans="1:11">
      <c r="A8" s="11" t="s">
        <v>45</v>
      </c>
      <c r="B8" s="12">
        <v>3.9820000000000003E-3</v>
      </c>
      <c r="C8" s="12">
        <v>4.9100000000000001E-4</v>
      </c>
      <c r="D8" s="12">
        <v>-8.4530000000000004E-3</v>
      </c>
      <c r="E8" s="12">
        <v>3.9100000000000002E-4</v>
      </c>
      <c r="F8" s="13">
        <v>-8.8440000000000012E-3</v>
      </c>
      <c r="G8" s="13">
        <v>-8.0619999999999997E-3</v>
      </c>
      <c r="H8" s="14" t="s">
        <v>19</v>
      </c>
      <c r="I8" s="14" t="s">
        <v>12</v>
      </c>
      <c r="J8" s="14"/>
      <c r="K8" s="74"/>
    </row>
    <row r="9" spans="1:11">
      <c r="A9" s="11" t="s">
        <v>46</v>
      </c>
      <c r="B9" s="12">
        <v>6.7229999999999998E-3</v>
      </c>
      <c r="C9" s="12">
        <v>3.57E-4</v>
      </c>
      <c r="D9" s="12">
        <v>-7.6940000000000003E-3</v>
      </c>
      <c r="E9" s="12">
        <v>3.0699999999999998E-4</v>
      </c>
      <c r="F9" s="13">
        <v>-8.0010000000000012E-3</v>
      </c>
      <c r="G9" s="13">
        <v>-7.3870000000000003E-3</v>
      </c>
      <c r="H9" s="14" t="s">
        <v>19</v>
      </c>
      <c r="I9" s="14" t="s">
        <v>12</v>
      </c>
      <c r="J9" s="14"/>
      <c r="K9" s="74"/>
    </row>
    <row r="10" spans="1:11">
      <c r="A10" s="11" t="s">
        <v>47</v>
      </c>
      <c r="B10" s="12">
        <v>1.7564E-2</v>
      </c>
      <c r="C10" s="12">
        <v>1.0579999999999999E-3</v>
      </c>
      <c r="D10" s="12">
        <v>-5.5840000000000004E-3</v>
      </c>
      <c r="E10" s="12">
        <v>5.3300000000000005E-4</v>
      </c>
      <c r="F10" s="13">
        <v>-6.1170000000000009E-3</v>
      </c>
      <c r="G10" s="13">
        <v>-5.0509999999999999E-3</v>
      </c>
      <c r="H10" s="14" t="s">
        <v>19</v>
      </c>
      <c r="I10" s="14" t="s">
        <v>12</v>
      </c>
      <c r="J10" s="14"/>
      <c r="K10" s="74"/>
    </row>
    <row r="11" spans="1:11">
      <c r="A11" s="11" t="s">
        <v>48</v>
      </c>
      <c r="B11" s="12">
        <v>2.1340000000000001E-2</v>
      </c>
      <c r="C11" s="12">
        <v>3.3119999999999998E-3</v>
      </c>
      <c r="D11" s="12">
        <v>-1.5839999999999999E-3</v>
      </c>
      <c r="E11" s="12">
        <v>1.7769999999999999E-3</v>
      </c>
      <c r="F11" s="13">
        <v>-3.3609999999999998E-3</v>
      </c>
      <c r="G11" s="13">
        <v>1.9300000000000003E-4</v>
      </c>
      <c r="H11" s="14" t="s">
        <v>19</v>
      </c>
      <c r="I11" s="14" t="s">
        <v>12</v>
      </c>
      <c r="J11" s="14"/>
      <c r="K11" s="74"/>
    </row>
    <row r="12" spans="1:11">
      <c r="A12" s="11" t="s">
        <v>49</v>
      </c>
      <c r="B12" s="12">
        <v>2.5898000000000001E-2</v>
      </c>
      <c r="C12" s="12">
        <v>1.7700000000000001E-3</v>
      </c>
      <c r="D12" s="12">
        <v>-1.3569999999999999E-3</v>
      </c>
      <c r="E12" s="12">
        <v>1.0089999999999999E-3</v>
      </c>
      <c r="F12" s="13">
        <v>-2.366E-3</v>
      </c>
      <c r="G12" s="13">
        <v>-3.48E-4</v>
      </c>
      <c r="H12" s="14" t="s">
        <v>19</v>
      </c>
      <c r="I12" s="14" t="s">
        <v>12</v>
      </c>
      <c r="J12" s="14"/>
      <c r="K12" s="74"/>
    </row>
    <row r="13" spans="1:11">
      <c r="A13" s="11" t="s">
        <v>50</v>
      </c>
      <c r="B13" s="12">
        <v>1.5590000000000001E-3</v>
      </c>
      <c r="C13" s="12">
        <v>6.1499999999999999E-4</v>
      </c>
      <c r="D13" s="12">
        <v>-9.044E-3</v>
      </c>
      <c r="E13" s="12">
        <v>4.8299999999999998E-4</v>
      </c>
      <c r="F13" s="13">
        <v>-9.5270000000000007E-3</v>
      </c>
      <c r="G13" s="13">
        <v>-8.5609999999999992E-3</v>
      </c>
      <c r="H13" s="14" t="s">
        <v>19</v>
      </c>
      <c r="I13" s="14" t="s">
        <v>12</v>
      </c>
      <c r="J13" s="14"/>
      <c r="K13" s="74"/>
    </row>
    <row r="14" spans="1:11">
      <c r="A14" s="11" t="s">
        <v>51</v>
      </c>
      <c r="B14" s="12">
        <v>1.6754000000000002E-2</v>
      </c>
      <c r="C14" s="12">
        <v>1.255E-3</v>
      </c>
      <c r="D14" s="12">
        <v>-5.6909999999999999E-3</v>
      </c>
      <c r="E14" s="12">
        <v>6.69E-4</v>
      </c>
      <c r="F14" s="13">
        <v>-6.3600000000000002E-3</v>
      </c>
      <c r="G14" s="13">
        <v>-5.0219999999999996E-3</v>
      </c>
      <c r="H14" s="14" t="s">
        <v>19</v>
      </c>
      <c r="I14" s="14" t="s">
        <v>12</v>
      </c>
      <c r="J14" s="14"/>
      <c r="K14" s="74"/>
    </row>
    <row r="15" spans="1:11">
      <c r="A15" s="11" t="s">
        <v>52</v>
      </c>
      <c r="B15" s="12">
        <v>6.5399999999999996E-4</v>
      </c>
      <c r="C15" s="12">
        <v>2.8479999999999998E-3</v>
      </c>
      <c r="D15" s="12">
        <v>-9.8490000000000001E-3</v>
      </c>
      <c r="E15" s="12">
        <v>1.787E-3</v>
      </c>
      <c r="F15" s="13">
        <v>-1.1636000000000001E-2</v>
      </c>
      <c r="G15" s="13">
        <v>-8.0619999999999997E-3</v>
      </c>
      <c r="H15" s="14" t="s">
        <v>19</v>
      </c>
      <c r="I15" s="14" t="s">
        <v>12</v>
      </c>
      <c r="J15" s="14"/>
      <c r="K15" s="74"/>
    </row>
    <row r="16" spans="1:11">
      <c r="A16" s="11" t="s">
        <v>53</v>
      </c>
      <c r="B16" s="12">
        <v>1.0704999999999999E-2</v>
      </c>
      <c r="C16" s="12">
        <v>8.2399999999999997E-4</v>
      </c>
      <c r="D16" s="12">
        <v>-6.3899999999999998E-3</v>
      </c>
      <c r="E16" s="12">
        <v>4.5399999999999998E-4</v>
      </c>
      <c r="F16" s="13">
        <v>-6.8439999999999994E-3</v>
      </c>
      <c r="G16" s="13">
        <v>-5.9360000000000003E-3</v>
      </c>
      <c r="H16" s="14" t="s">
        <v>19</v>
      </c>
      <c r="I16" s="14" t="s">
        <v>12</v>
      </c>
      <c r="J16" s="14"/>
      <c r="K16" s="74"/>
    </row>
    <row r="17" spans="1:11">
      <c r="A17" s="11" t="s">
        <v>54</v>
      </c>
      <c r="B17" s="12">
        <v>1.5535999999999999E-2</v>
      </c>
      <c r="C17" s="12">
        <v>6.2799999999999998E-4</v>
      </c>
      <c r="D17" s="12">
        <v>-5.1630000000000001E-3</v>
      </c>
      <c r="E17" s="12">
        <v>3.1199999999999999E-4</v>
      </c>
      <c r="F17" s="13">
        <v>-5.4749999999999998E-3</v>
      </c>
      <c r="G17" s="13">
        <v>-4.8510000000000003E-3</v>
      </c>
      <c r="H17" s="14" t="s">
        <v>19</v>
      </c>
      <c r="I17" s="14" t="s">
        <v>12</v>
      </c>
      <c r="J17" s="14"/>
      <c r="K17" s="74"/>
    </row>
    <row r="18" spans="1:11">
      <c r="A18" s="11" t="s">
        <v>55</v>
      </c>
      <c r="B18" s="12">
        <v>1.1887999999999999E-2</v>
      </c>
      <c r="C18" s="12">
        <v>8.7000000000000001E-4</v>
      </c>
      <c r="D18" s="12">
        <v>-6.6639999999999998E-3</v>
      </c>
      <c r="E18" s="12">
        <v>5.2599999999999999E-4</v>
      </c>
      <c r="F18" s="13">
        <v>-7.1900000000000002E-3</v>
      </c>
      <c r="G18" s="13">
        <v>-6.1379999999999994E-3</v>
      </c>
      <c r="H18" s="14" t="s">
        <v>19</v>
      </c>
      <c r="I18" s="14" t="s">
        <v>12</v>
      </c>
      <c r="J18" s="14"/>
      <c r="K18" s="74"/>
    </row>
    <row r="19" spans="1:11">
      <c r="A19" s="11" t="s">
        <v>56</v>
      </c>
      <c r="B19" s="12">
        <v>5.3249999999999999E-3</v>
      </c>
      <c r="C19" s="12">
        <v>6.7599999999999995E-4</v>
      </c>
      <c r="D19" s="12">
        <v>-8.1340000000000006E-3</v>
      </c>
      <c r="E19" s="12">
        <v>4.6200000000000001E-4</v>
      </c>
      <c r="F19" s="13">
        <v>-8.5960000000000012E-3</v>
      </c>
      <c r="G19" s="13">
        <v>-7.6720000000000009E-3</v>
      </c>
      <c r="H19" s="14" t="s">
        <v>19</v>
      </c>
      <c r="I19" s="14" t="s">
        <v>12</v>
      </c>
      <c r="J19" s="14"/>
      <c r="K19" s="74"/>
    </row>
    <row r="20" spans="1:11">
      <c r="A20" s="11" t="s">
        <v>13</v>
      </c>
      <c r="B20" s="12">
        <v>4.6210000000000001E-2</v>
      </c>
      <c r="C20" s="12">
        <v>9.2900000000000003E-4</v>
      </c>
      <c r="D20" s="12">
        <v>1.49E-3</v>
      </c>
      <c r="E20" s="12">
        <v>3.1799999999999998E-4</v>
      </c>
      <c r="F20" s="13">
        <v>1.1720000000000001E-3</v>
      </c>
      <c r="G20" s="13">
        <v>1.8079999999999999E-3</v>
      </c>
      <c r="H20" s="14" t="s">
        <v>12</v>
      </c>
      <c r="I20" s="14" t="s">
        <v>12</v>
      </c>
      <c r="J20" s="14"/>
      <c r="K20" s="74"/>
    </row>
    <row r="21" spans="1:11">
      <c r="A21" s="11" t="s">
        <v>14</v>
      </c>
      <c r="B21" s="12">
        <v>4.5940000000000002E-2</v>
      </c>
      <c r="C21" s="12">
        <v>9.5E-4</v>
      </c>
      <c r="D21" s="12">
        <v>1.619E-3</v>
      </c>
      <c r="E21" s="12">
        <v>3.7199999999999999E-4</v>
      </c>
      <c r="F21" s="13">
        <v>1.2470000000000001E-3</v>
      </c>
      <c r="G21" s="13">
        <v>1.9910000000000001E-3</v>
      </c>
      <c r="H21" s="14" t="s">
        <v>12</v>
      </c>
      <c r="I21" s="14" t="s">
        <v>12</v>
      </c>
      <c r="J21" s="14"/>
      <c r="K21" s="74"/>
    </row>
    <row r="22" spans="1:11">
      <c r="A22" s="11" t="s">
        <v>16</v>
      </c>
      <c r="B22" s="12">
        <v>4.5925000000000001E-2</v>
      </c>
      <c r="C22" s="12">
        <v>7.76E-4</v>
      </c>
      <c r="D22" s="12">
        <v>1.529E-3</v>
      </c>
      <c r="E22" s="12">
        <v>2.0599999999999999E-4</v>
      </c>
      <c r="F22" s="13">
        <v>1.323E-3</v>
      </c>
      <c r="G22" s="13">
        <v>1.735E-3</v>
      </c>
      <c r="H22" s="14" t="s">
        <v>12</v>
      </c>
      <c r="I22" s="14" t="s">
        <v>12</v>
      </c>
      <c r="J22" s="14"/>
      <c r="K22" s="74"/>
    </row>
    <row r="23" spans="1:11">
      <c r="A23" s="11" t="s">
        <v>17</v>
      </c>
      <c r="B23" s="12">
        <v>4.6031000000000002E-2</v>
      </c>
      <c r="C23" s="12">
        <v>7.7499999999999997E-4</v>
      </c>
      <c r="D23" s="12">
        <v>1.562E-3</v>
      </c>
      <c r="E23" s="12">
        <v>2.0699999999999999E-4</v>
      </c>
      <c r="F23" s="13">
        <v>1.3550000000000001E-3</v>
      </c>
      <c r="G23" s="13">
        <v>1.769E-3</v>
      </c>
      <c r="H23" s="14" t="s">
        <v>12</v>
      </c>
      <c r="I23" s="14" t="s">
        <v>12</v>
      </c>
      <c r="J23" s="14"/>
      <c r="K23" s="73" t="s">
        <v>63</v>
      </c>
    </row>
    <row r="24" spans="1:11">
      <c r="A24" s="11" t="s">
        <v>15</v>
      </c>
      <c r="B24" s="12">
        <v>4.4571E-2</v>
      </c>
      <c r="C24" s="12">
        <v>1.523E-3</v>
      </c>
      <c r="D24" s="12">
        <v>9.3300000000000002E-4</v>
      </c>
      <c r="E24" s="12">
        <v>7.2499999999999995E-4</v>
      </c>
      <c r="F24" s="13">
        <v>2.0800000000000007E-4</v>
      </c>
      <c r="G24" s="13">
        <v>1.658E-3</v>
      </c>
      <c r="H24" s="14" t="s">
        <v>12</v>
      </c>
      <c r="I24" s="14" t="s">
        <v>12</v>
      </c>
      <c r="J24" s="14"/>
      <c r="K24" s="74"/>
    </row>
    <row r="25" spans="1:11">
      <c r="A25" s="11" t="s">
        <v>11</v>
      </c>
      <c r="B25" s="12">
        <v>4.4528999999999999E-2</v>
      </c>
      <c r="C25" s="12">
        <v>8.61E-4</v>
      </c>
      <c r="D25" s="12">
        <v>1.9870000000000001E-3</v>
      </c>
      <c r="E25" s="12">
        <v>2.81E-4</v>
      </c>
      <c r="F25" s="13">
        <v>1.7060000000000001E-3</v>
      </c>
      <c r="G25" s="13">
        <v>2.2680000000000001E-3</v>
      </c>
      <c r="H25" s="14" t="s">
        <v>12</v>
      </c>
      <c r="I25" s="14" t="s">
        <v>12</v>
      </c>
      <c r="J25" s="14"/>
      <c r="K25" s="74"/>
    </row>
    <row r="26" spans="1:11">
      <c r="A26" s="11" t="s">
        <v>42</v>
      </c>
      <c r="B26" s="12">
        <v>2.0167000000000001E-2</v>
      </c>
      <c r="C26" s="12">
        <v>8.0000000000000004E-4</v>
      </c>
      <c r="D26" s="12">
        <v>2.3699999999999999E-4</v>
      </c>
      <c r="E26" s="12">
        <v>4.2499999999999998E-4</v>
      </c>
      <c r="F26" s="13">
        <v>-1.8799999999999999E-4</v>
      </c>
      <c r="G26" s="13">
        <v>6.6199999999999994E-4</v>
      </c>
      <c r="H26" s="14" t="s">
        <v>12</v>
      </c>
      <c r="I26" s="14" t="s">
        <v>12</v>
      </c>
      <c r="J26" s="14"/>
      <c r="K26" s="74"/>
    </row>
    <row r="27" spans="1:11">
      <c r="A27" s="11" t="s">
        <v>23</v>
      </c>
      <c r="B27" s="12">
        <v>2.516E-3</v>
      </c>
      <c r="C27" s="12">
        <v>3.57E-4</v>
      </c>
      <c r="D27" s="12">
        <v>-8.4650000000000003E-3</v>
      </c>
      <c r="E27" s="12">
        <v>3.3199999999999999E-4</v>
      </c>
      <c r="F27" s="13">
        <v>-8.797000000000001E-3</v>
      </c>
      <c r="G27" s="13">
        <v>-8.1329999999999996E-3</v>
      </c>
      <c r="H27" s="14" t="s">
        <v>12</v>
      </c>
      <c r="I27" s="14" t="s">
        <v>12</v>
      </c>
      <c r="J27" s="14"/>
      <c r="K27" s="74"/>
    </row>
    <row r="28" spans="1:11">
      <c r="A28" s="11" t="s">
        <v>20</v>
      </c>
      <c r="B28" s="12">
        <v>4.0675999999999997E-2</v>
      </c>
      <c r="C28" s="12">
        <v>7.0100000000000002E-4</v>
      </c>
      <c r="D28" s="12">
        <v>3.6000000000000001E-5</v>
      </c>
      <c r="E28" s="12">
        <v>1.3999999999999999E-4</v>
      </c>
      <c r="F28" s="13">
        <v>-1.0399999999999998E-4</v>
      </c>
      <c r="G28" s="13">
        <v>1.76E-4</v>
      </c>
      <c r="H28" s="14" t="s">
        <v>12</v>
      </c>
      <c r="I28" s="14" t="s">
        <v>12</v>
      </c>
      <c r="J28" s="14"/>
      <c r="K28" s="74"/>
    </row>
    <row r="29" spans="1:11">
      <c r="A29" s="11" t="s">
        <v>26</v>
      </c>
      <c r="B29" s="12">
        <v>-2.0599999999999999E-4</v>
      </c>
      <c r="C29" s="12">
        <v>1.7899999999999999E-4</v>
      </c>
      <c r="D29" s="12">
        <v>-2.2334E-2</v>
      </c>
      <c r="E29" s="12">
        <v>3.4200000000000002E-4</v>
      </c>
      <c r="F29" s="13">
        <v>-2.2675999999999998E-2</v>
      </c>
      <c r="G29" s="13">
        <v>-2.1992000000000001E-2</v>
      </c>
      <c r="H29" s="14" t="s">
        <v>12</v>
      </c>
      <c r="I29" s="14" t="s">
        <v>12</v>
      </c>
      <c r="J29" s="14"/>
      <c r="K29" s="74"/>
    </row>
    <row r="30" spans="1:11">
      <c r="A30" s="11" t="s">
        <v>24</v>
      </c>
      <c r="B30" s="12">
        <v>8.2719999999999998E-3</v>
      </c>
      <c r="C30" s="12">
        <v>4.6000000000000001E-4</v>
      </c>
      <c r="D30" s="12">
        <v>-4.9620000000000003E-3</v>
      </c>
      <c r="E30" s="12">
        <v>3.1799999999999998E-4</v>
      </c>
      <c r="F30" s="13">
        <v>-5.28E-3</v>
      </c>
      <c r="G30" s="13">
        <v>-4.6440000000000006E-3</v>
      </c>
      <c r="H30" s="14" t="s">
        <v>12</v>
      </c>
      <c r="I30" s="14" t="s">
        <v>12</v>
      </c>
      <c r="J30" s="14"/>
      <c r="K30" s="74"/>
    </row>
    <row r="31" spans="1:11">
      <c r="A31" s="11" t="s">
        <v>27</v>
      </c>
      <c r="B31" s="12">
        <v>1.1900000000000001E-3</v>
      </c>
      <c r="C31" s="12">
        <v>2.61E-4</v>
      </c>
      <c r="D31" s="12">
        <v>-1.7828E-2</v>
      </c>
      <c r="E31" s="12">
        <v>3.4200000000000002E-4</v>
      </c>
      <c r="F31" s="13">
        <v>-1.8169999999999999E-2</v>
      </c>
      <c r="G31" s="13">
        <v>-1.7486000000000002E-2</v>
      </c>
      <c r="H31" s="14" t="s">
        <v>12</v>
      </c>
      <c r="I31" s="14" t="s">
        <v>12</v>
      </c>
      <c r="J31" s="14"/>
      <c r="K31" s="74"/>
    </row>
    <row r="32" spans="1:11">
      <c r="A32" s="11" t="s">
        <v>33</v>
      </c>
      <c r="B32" s="12">
        <v>-6.0000000000000002E-6</v>
      </c>
      <c r="C32" s="12">
        <v>1.7100000000000001E-4</v>
      </c>
      <c r="D32" s="12">
        <v>-2.0437E-2</v>
      </c>
      <c r="E32" s="12">
        <v>3.3300000000000002E-4</v>
      </c>
      <c r="F32" s="13">
        <v>-2.077E-2</v>
      </c>
      <c r="G32" s="13">
        <v>-2.0104E-2</v>
      </c>
      <c r="H32" s="14" t="s">
        <v>12</v>
      </c>
      <c r="I32" s="14" t="s">
        <v>12</v>
      </c>
      <c r="J32" s="14"/>
      <c r="K32" s="74"/>
    </row>
    <row r="33" spans="1:11">
      <c r="A33" s="11" t="s">
        <v>37</v>
      </c>
      <c r="B33" s="12">
        <v>1.1636000000000001E-2</v>
      </c>
      <c r="C33" s="12">
        <v>6.9200000000000002E-4</v>
      </c>
      <c r="D33" s="12">
        <v>-3.5569999999999998E-3</v>
      </c>
      <c r="E33" s="12">
        <v>3.8900000000000002E-4</v>
      </c>
      <c r="F33" s="13">
        <v>-3.9459999999999999E-3</v>
      </c>
      <c r="G33" s="13">
        <v>-3.1679999999999998E-3</v>
      </c>
      <c r="H33" s="14" t="s">
        <v>12</v>
      </c>
      <c r="I33" s="14" t="s">
        <v>12</v>
      </c>
      <c r="J33" s="14"/>
      <c r="K33" s="74"/>
    </row>
    <row r="34" spans="1:11">
      <c r="A34" s="11" t="s">
        <v>38</v>
      </c>
      <c r="B34" s="12">
        <v>9.1170000000000001E-3</v>
      </c>
      <c r="C34" s="12">
        <v>6.2100000000000002E-4</v>
      </c>
      <c r="D34" s="12">
        <v>-4.9090000000000002E-3</v>
      </c>
      <c r="E34" s="12">
        <v>4.1100000000000002E-4</v>
      </c>
      <c r="F34" s="13">
        <v>-5.3200000000000001E-3</v>
      </c>
      <c r="G34" s="13">
        <v>-4.4980000000000003E-3</v>
      </c>
      <c r="H34" s="14" t="s">
        <v>12</v>
      </c>
      <c r="I34" s="14" t="s">
        <v>12</v>
      </c>
      <c r="J34" s="14"/>
      <c r="K34" s="74"/>
    </row>
    <row r="35" spans="1:11">
      <c r="A35" s="11" t="s">
        <v>36</v>
      </c>
      <c r="B35" s="12">
        <v>2.6600000000000001E-4</v>
      </c>
      <c r="C35" s="12">
        <v>2.8400000000000002E-4</v>
      </c>
      <c r="D35" s="12">
        <v>-1.8228000000000001E-2</v>
      </c>
      <c r="E35" s="12">
        <v>3.5500000000000001E-4</v>
      </c>
      <c r="F35" s="13">
        <v>-1.8583000000000002E-2</v>
      </c>
      <c r="G35" s="13">
        <v>-1.7873E-2</v>
      </c>
      <c r="H35" s="14" t="s">
        <v>12</v>
      </c>
      <c r="I35" s="14" t="s">
        <v>12</v>
      </c>
      <c r="J35" s="14"/>
      <c r="K35" s="74"/>
    </row>
    <row r="36" spans="1:11">
      <c r="A36" s="11" t="s">
        <v>22</v>
      </c>
      <c r="B36" s="12">
        <v>3.3044999999999998E-2</v>
      </c>
      <c r="C36" s="12">
        <v>7.3499999999999998E-4</v>
      </c>
      <c r="D36" s="12">
        <v>-2.6640000000000001E-3</v>
      </c>
      <c r="E36" s="12">
        <v>2.8800000000000001E-4</v>
      </c>
      <c r="F36" s="13">
        <v>-2.9520000000000002E-3</v>
      </c>
      <c r="G36" s="13">
        <v>-2.3760000000000001E-3</v>
      </c>
      <c r="H36" s="14" t="s">
        <v>12</v>
      </c>
      <c r="I36" s="14" t="s">
        <v>19</v>
      </c>
      <c r="J36" s="14"/>
      <c r="K36" s="74"/>
    </row>
    <row r="37" spans="1:11">
      <c r="A37" s="11" t="s">
        <v>18</v>
      </c>
      <c r="B37" s="12">
        <v>3.3287999999999998E-2</v>
      </c>
      <c r="C37" s="12">
        <v>6.0400000000000004E-4</v>
      </c>
      <c r="D37" s="12">
        <v>-2.647E-3</v>
      </c>
      <c r="E37" s="12">
        <v>1.8900000000000001E-4</v>
      </c>
      <c r="F37" s="13">
        <v>-2.836E-3</v>
      </c>
      <c r="G37" s="13">
        <v>-2.4580000000000001E-3</v>
      </c>
      <c r="H37" s="14" t="s">
        <v>12</v>
      </c>
      <c r="I37" s="14" t="s">
        <v>19</v>
      </c>
      <c r="J37" s="14"/>
      <c r="K37" s="74"/>
    </row>
    <row r="38" spans="1:11">
      <c r="A38" s="15" t="s">
        <v>57</v>
      </c>
      <c r="B38" s="16">
        <v>2.8441000000000001E-2</v>
      </c>
      <c r="C38" s="16">
        <v>5.4799999999999998E-4</v>
      </c>
      <c r="D38" s="16">
        <v>-5.1050000000000002E-3</v>
      </c>
      <c r="E38" s="16">
        <v>1.85E-4</v>
      </c>
      <c r="F38" s="17">
        <v>-5.2900000000000004E-3</v>
      </c>
      <c r="G38" s="17">
        <v>-4.9199999999999999E-3</v>
      </c>
      <c r="H38" s="18" t="s">
        <v>12</v>
      </c>
      <c r="I38" s="18" t="s">
        <v>19</v>
      </c>
      <c r="J38" s="14"/>
      <c r="K38" s="74"/>
    </row>
    <row r="39" spans="1:11">
      <c r="A39" s="11" t="s">
        <v>21</v>
      </c>
      <c r="B39" s="12">
        <v>3.3730000000000003E-2</v>
      </c>
      <c r="C39" s="12">
        <v>6.3299999999999999E-4</v>
      </c>
      <c r="D39" s="12">
        <v>-2.5460000000000001E-3</v>
      </c>
      <c r="E39" s="12">
        <v>2.13E-4</v>
      </c>
      <c r="F39" s="13">
        <v>-2.7590000000000002E-3</v>
      </c>
      <c r="G39" s="13">
        <v>-2.333E-3</v>
      </c>
      <c r="H39" s="14" t="s">
        <v>12</v>
      </c>
      <c r="I39" s="14" t="s">
        <v>19</v>
      </c>
      <c r="J39" s="14"/>
      <c r="K39" s="74"/>
    </row>
    <row r="40" spans="1:11">
      <c r="A40" s="11" t="s">
        <v>25</v>
      </c>
      <c r="B40" s="12">
        <v>1.9368E-2</v>
      </c>
      <c r="C40" s="12">
        <v>3.8499999999999998E-4</v>
      </c>
      <c r="D40" s="12">
        <v>-9.1610000000000007E-3</v>
      </c>
      <c r="E40" s="12">
        <v>2.03E-4</v>
      </c>
      <c r="F40" s="13">
        <v>-9.3640000000000008E-3</v>
      </c>
      <c r="G40" s="13">
        <v>-8.9580000000000007E-3</v>
      </c>
      <c r="H40" s="14" t="s">
        <v>12</v>
      </c>
      <c r="I40" s="14" t="s">
        <v>19</v>
      </c>
      <c r="J40" s="14"/>
      <c r="K40" s="74"/>
    </row>
    <row r="41" spans="1:11">
      <c r="A41" s="11" t="s">
        <v>28</v>
      </c>
      <c r="B41" s="12">
        <v>5.8900000000000003E-3</v>
      </c>
      <c r="C41" s="12">
        <v>2.5700000000000001E-4</v>
      </c>
      <c r="D41" s="12">
        <v>-1.5793000000000001E-2</v>
      </c>
      <c r="E41" s="12">
        <v>2.9799999999999998E-4</v>
      </c>
      <c r="F41" s="13">
        <v>-1.6091000000000001E-2</v>
      </c>
      <c r="G41" s="13">
        <v>-1.5495000000000002E-2</v>
      </c>
      <c r="H41" s="14" t="s">
        <v>12</v>
      </c>
      <c r="I41" s="14" t="s">
        <v>19</v>
      </c>
      <c r="J41" s="14"/>
      <c r="K41" s="74"/>
    </row>
    <row r="42" spans="1:11">
      <c r="A42" s="11" t="s">
        <v>29</v>
      </c>
      <c r="B42" s="12">
        <v>4.6230000000000004E-3</v>
      </c>
      <c r="C42" s="12">
        <v>2.4800000000000001E-4</v>
      </c>
      <c r="D42" s="12">
        <v>-1.5741000000000002E-2</v>
      </c>
      <c r="E42" s="12">
        <v>3.0400000000000002E-4</v>
      </c>
      <c r="F42" s="13">
        <v>-1.6045E-2</v>
      </c>
      <c r="G42" s="13">
        <v>-1.5437000000000001E-2</v>
      </c>
      <c r="H42" s="14" t="s">
        <v>12</v>
      </c>
      <c r="I42" s="14" t="s">
        <v>19</v>
      </c>
      <c r="J42" s="14"/>
      <c r="K42" s="74"/>
    </row>
    <row r="43" spans="1:11">
      <c r="A43" s="11" t="s">
        <v>30</v>
      </c>
      <c r="B43" s="12">
        <v>1.0845E-2</v>
      </c>
      <c r="C43" s="12">
        <v>6.6399999999999999E-4</v>
      </c>
      <c r="D43" s="12">
        <v>-1.2737E-2</v>
      </c>
      <c r="E43" s="12">
        <v>4.0400000000000001E-4</v>
      </c>
      <c r="F43" s="13">
        <v>-1.3141E-2</v>
      </c>
      <c r="G43" s="13">
        <v>-1.2333E-2</v>
      </c>
      <c r="H43" s="14" t="s">
        <v>12</v>
      </c>
      <c r="I43" s="14" t="s">
        <v>19</v>
      </c>
      <c r="J43" s="14"/>
      <c r="K43" s="11"/>
    </row>
    <row r="44" spans="1:11">
      <c r="A44" s="11" t="s">
        <v>31</v>
      </c>
      <c r="B44" s="12">
        <v>1.3303000000000001E-2</v>
      </c>
      <c r="C44" s="12">
        <v>5.3499999999999999E-4</v>
      </c>
      <c r="D44" s="12">
        <v>-1.0558E-2</v>
      </c>
      <c r="E44" s="12">
        <v>3.3700000000000001E-4</v>
      </c>
      <c r="F44" s="13">
        <v>-1.0895E-2</v>
      </c>
      <c r="G44" s="13">
        <v>-1.0220999999999999E-2</v>
      </c>
      <c r="H44" s="14" t="s">
        <v>12</v>
      </c>
      <c r="I44" s="14" t="s">
        <v>19</v>
      </c>
      <c r="J44" s="14"/>
      <c r="K44" s="11"/>
    </row>
    <row r="45" spans="1:11">
      <c r="A45" s="11" t="s">
        <v>32</v>
      </c>
      <c r="B45" s="12">
        <v>3.0219999999999999E-3</v>
      </c>
      <c r="C45" s="12">
        <v>3.01E-4</v>
      </c>
      <c r="D45" s="12">
        <v>-1.6216999999999999E-2</v>
      </c>
      <c r="E45" s="12">
        <v>3.3500000000000001E-4</v>
      </c>
      <c r="F45" s="13">
        <v>-1.6551999999999997E-2</v>
      </c>
      <c r="G45" s="13">
        <v>-1.5882E-2</v>
      </c>
      <c r="H45" s="14" t="s">
        <v>12</v>
      </c>
      <c r="I45" s="14" t="s">
        <v>19</v>
      </c>
      <c r="J45" s="14"/>
      <c r="K45" s="11"/>
    </row>
    <row r="46" spans="1:11">
      <c r="A46" s="11" t="s">
        <v>34</v>
      </c>
      <c r="B46" s="12">
        <v>1.2314E-2</v>
      </c>
      <c r="C46" s="12">
        <v>4.2900000000000002E-4</v>
      </c>
      <c r="D46" s="12">
        <v>-1.1727E-2</v>
      </c>
      <c r="E46" s="12">
        <v>3.0299999999999999E-4</v>
      </c>
      <c r="F46" s="13">
        <v>-1.2029999999999999E-2</v>
      </c>
      <c r="G46" s="13">
        <v>-1.1424E-2</v>
      </c>
      <c r="H46" s="14" t="s">
        <v>12</v>
      </c>
      <c r="I46" s="14" t="s">
        <v>19</v>
      </c>
      <c r="J46" s="14"/>
      <c r="K46" s="11"/>
    </row>
    <row r="47" spans="1:11">
      <c r="A47" s="11" t="s">
        <v>35</v>
      </c>
      <c r="B47" s="12">
        <v>3.5460000000000001E-3</v>
      </c>
      <c r="C47" s="12">
        <v>3.0699999999999998E-4</v>
      </c>
      <c r="D47" s="12">
        <v>-1.5677E-2</v>
      </c>
      <c r="E47" s="12">
        <v>3.28E-4</v>
      </c>
      <c r="F47" s="13">
        <v>-1.6004999999999998E-2</v>
      </c>
      <c r="G47" s="13">
        <v>-1.5349E-2</v>
      </c>
      <c r="H47" s="14" t="s">
        <v>12</v>
      </c>
      <c r="I47" s="14" t="s">
        <v>19</v>
      </c>
      <c r="J47" s="14"/>
      <c r="K47" s="11"/>
    </row>
    <row r="48" spans="1:11">
      <c r="A48" s="15" t="s">
        <v>61</v>
      </c>
      <c r="B48" s="16">
        <v>2.6602000000000001E-2</v>
      </c>
      <c r="C48" s="16">
        <v>7.7800000000000005E-4</v>
      </c>
      <c r="D48" s="16">
        <v>-5.4159999999999998E-3</v>
      </c>
      <c r="E48" s="16">
        <v>3.3399999999999999E-4</v>
      </c>
      <c r="F48" s="17">
        <f>D48-E48</f>
        <v>-5.7499999999999999E-3</v>
      </c>
      <c r="G48" s="17">
        <f>D48+E48</f>
        <v>-5.0819999999999997E-3</v>
      </c>
      <c r="H48" s="18" t="s">
        <v>12</v>
      </c>
      <c r="I48" s="18" t="s">
        <v>19</v>
      </c>
      <c r="J48" s="14"/>
      <c r="K48" s="11"/>
    </row>
    <row r="49" spans="1:11">
      <c r="A49" s="15" t="s">
        <v>58</v>
      </c>
      <c r="B49" s="16">
        <v>2.7623000000000002E-2</v>
      </c>
      <c r="C49" s="16">
        <v>8.5599999999999999E-4</v>
      </c>
      <c r="D49" s="16">
        <v>-4.803E-3</v>
      </c>
      <c r="E49" s="16">
        <v>3.7100000000000002E-4</v>
      </c>
      <c r="F49" s="17">
        <f>D49-E49</f>
        <v>-5.1739999999999998E-3</v>
      </c>
      <c r="G49" s="17">
        <f>D49+E49</f>
        <v>-4.4320000000000002E-3</v>
      </c>
      <c r="H49" s="18" t="s">
        <v>12</v>
      </c>
      <c r="I49" s="18" t="s">
        <v>19</v>
      </c>
      <c r="J49" s="14"/>
      <c r="K49" s="11"/>
    </row>
    <row r="50" spans="1:11">
      <c r="A50" s="15" t="s">
        <v>59</v>
      </c>
      <c r="B50" s="16">
        <v>2.8007000000000001E-2</v>
      </c>
      <c r="C50" s="16">
        <v>7.6599999999999997E-4</v>
      </c>
      <c r="D50" s="16">
        <v>-5.5760000000000002E-3</v>
      </c>
      <c r="E50" s="16">
        <v>3.21E-4</v>
      </c>
      <c r="F50" s="17">
        <f>D50-E50</f>
        <v>-5.8970000000000003E-3</v>
      </c>
      <c r="G50" s="17">
        <f>D50+E50</f>
        <v>-5.2550000000000001E-3</v>
      </c>
      <c r="H50" s="18" t="s">
        <v>12</v>
      </c>
      <c r="I50" s="18" t="s">
        <v>19</v>
      </c>
      <c r="J50" s="14"/>
      <c r="K50" s="11"/>
    </row>
    <row r="51" spans="1:11">
      <c r="A51" s="20" t="s">
        <v>60</v>
      </c>
      <c r="B51" s="21">
        <v>2.6317E-2</v>
      </c>
      <c r="C51" s="21">
        <v>7.3300000000000004E-4</v>
      </c>
      <c r="D51" s="21">
        <v>-6.2110000000000004E-3</v>
      </c>
      <c r="E51" s="21">
        <v>3.2200000000000002E-4</v>
      </c>
      <c r="F51" s="22">
        <f>D51-E51</f>
        <v>-6.5330000000000006E-3</v>
      </c>
      <c r="G51" s="22">
        <f>D51+E51</f>
        <v>-5.8890000000000001E-3</v>
      </c>
      <c r="H51" s="23" t="s">
        <v>12</v>
      </c>
      <c r="I51" s="23" t="s">
        <v>19</v>
      </c>
      <c r="J51" s="14"/>
      <c r="K51" s="11"/>
    </row>
    <row r="52" spans="1:11">
      <c r="H52" s="2"/>
      <c r="I52" s="2"/>
      <c r="J52" s="2"/>
    </row>
    <row r="53" spans="1:11">
      <c r="H53" s="2"/>
      <c r="I53" s="2"/>
      <c r="J53" s="2"/>
    </row>
    <row r="54" spans="1:11">
      <c r="H54" s="2"/>
      <c r="I54" s="2"/>
      <c r="J54" s="2"/>
    </row>
    <row r="55" spans="1:11">
      <c r="B55" s="1"/>
      <c r="C55" s="1"/>
      <c r="D55" s="1"/>
      <c r="E55" s="1"/>
      <c r="H55" s="2"/>
      <c r="I55" s="2"/>
      <c r="J55" s="2"/>
    </row>
    <row r="56" spans="1:11">
      <c r="B56" s="1"/>
      <c r="C56" s="1"/>
      <c r="D56" s="1"/>
      <c r="E56" s="1"/>
      <c r="H56" s="2"/>
      <c r="I56" s="2"/>
      <c r="J56" s="2"/>
    </row>
    <row r="57" spans="1:11">
      <c r="B57" s="1"/>
      <c r="C57" s="1"/>
      <c r="D57" s="1"/>
      <c r="E57" s="1"/>
      <c r="H57" s="2"/>
      <c r="I57" s="2"/>
      <c r="J57" s="2"/>
    </row>
    <row r="58" spans="1:11">
      <c r="B58" s="1"/>
      <c r="C58" s="1"/>
      <c r="D58" s="1"/>
      <c r="E58" s="1"/>
      <c r="H58" s="2"/>
      <c r="I58" s="2"/>
      <c r="J58" s="2"/>
    </row>
    <row r="59" spans="1:11">
      <c r="B59" s="1"/>
      <c r="C59" s="1"/>
      <c r="D59" s="1"/>
      <c r="E59" s="1"/>
      <c r="H59" s="2"/>
      <c r="I59" s="2"/>
      <c r="J59" s="2"/>
    </row>
    <row r="60" spans="1:11">
      <c r="B60" s="1"/>
      <c r="C60" s="1"/>
      <c r="D60" s="1"/>
      <c r="E60" s="1"/>
      <c r="H60" s="2"/>
      <c r="I60" s="2"/>
      <c r="J60" s="2"/>
    </row>
    <row r="61" spans="1:11">
      <c r="B61" s="1"/>
      <c r="C61" s="1"/>
      <c r="D61" s="1"/>
      <c r="E61" s="1"/>
      <c r="H61" s="2"/>
      <c r="I61" s="2"/>
      <c r="J61" s="2"/>
    </row>
    <row r="62" spans="1:11">
      <c r="B62" s="1"/>
      <c r="C62" s="1"/>
      <c r="D62" s="1"/>
      <c r="E62" s="1"/>
      <c r="H62" s="2"/>
      <c r="I62" s="2"/>
      <c r="J62" s="2"/>
    </row>
  </sheetData>
  <sortState xmlns:xlrd2="http://schemas.microsoft.com/office/spreadsheetml/2017/richdata2" ref="A3:I51">
    <sortCondition descending="1" ref="H3:H51"/>
    <sortCondition ref="I3:I51"/>
    <sortCondition ref="A3:A51"/>
  </sortState>
  <mergeCells count="2">
    <mergeCell ref="K3:K22"/>
    <mergeCell ref="K23:K4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34A-F6E5-EA4B-9BB9-AA874D0BCFC3}">
  <dimension ref="A1:R83"/>
  <sheetViews>
    <sheetView workbookViewId="0">
      <pane ySplit="2" topLeftCell="A3" activePane="bottomLeft" state="frozen"/>
      <selection pane="bottomLeft" activeCell="A10" sqref="A10"/>
    </sheetView>
  </sheetViews>
  <sheetFormatPr baseColWidth="10" defaultRowHeight="14"/>
  <cols>
    <col min="1" max="1" width="35.1640625" style="6" bestFit="1" customWidth="1"/>
    <col min="2" max="2" width="16.83203125" style="6" bestFit="1" customWidth="1"/>
    <col min="3" max="4" width="18.5" style="6" bestFit="1" customWidth="1"/>
    <col min="5" max="6" width="10.83203125" style="6" bestFit="1" customWidth="1"/>
    <col min="7" max="7" width="10.83203125" style="31" bestFit="1" customWidth="1"/>
    <col min="8" max="8" width="8.1640625" style="24" bestFit="1" customWidth="1"/>
    <col min="9" max="9" width="8.1640625" style="34" bestFit="1" customWidth="1"/>
    <col min="10" max="10" width="8.1640625" style="24" bestFit="1" customWidth="1"/>
    <col min="11" max="11" width="9" style="32" bestFit="1" customWidth="1"/>
    <col min="12" max="12" width="11.1640625" style="32" bestFit="1" customWidth="1"/>
    <col min="13" max="13" width="7" style="33" bestFit="1" customWidth="1"/>
    <col min="14" max="14" width="10.33203125" style="33" bestFit="1" customWidth="1"/>
    <col min="15" max="15" width="6.6640625" style="35" bestFit="1" customWidth="1"/>
    <col min="16" max="16" width="12.1640625" style="33" bestFit="1" customWidth="1"/>
    <col min="17" max="18" width="7.5" style="33" bestFit="1" customWidth="1"/>
    <col min="19" max="16384" width="10.83203125" style="6"/>
  </cols>
  <sheetData>
    <row r="1" spans="1:18" ht="16">
      <c r="A1" s="75" t="s">
        <v>218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18" s="28" customFormat="1" ht="34">
      <c r="A2" s="5" t="s">
        <v>65</v>
      </c>
      <c r="B2" s="4" t="s">
        <v>148</v>
      </c>
      <c r="C2" s="27" t="s">
        <v>134</v>
      </c>
      <c r="D2" s="27" t="s">
        <v>135</v>
      </c>
      <c r="E2" s="27" t="s">
        <v>68</v>
      </c>
      <c r="F2" s="27" t="s">
        <v>67</v>
      </c>
      <c r="G2" s="30" t="s">
        <v>69</v>
      </c>
      <c r="H2" s="36" t="s">
        <v>149</v>
      </c>
      <c r="I2" s="37" t="s">
        <v>150</v>
      </c>
      <c r="J2" s="36" t="s">
        <v>151</v>
      </c>
      <c r="K2" s="38" t="s">
        <v>152</v>
      </c>
      <c r="L2" s="39" t="s">
        <v>153</v>
      </c>
      <c r="M2" s="40" t="s">
        <v>154</v>
      </c>
      <c r="N2" s="40" t="s">
        <v>155</v>
      </c>
      <c r="O2" s="41" t="s">
        <v>156</v>
      </c>
      <c r="P2" s="40" t="s">
        <v>157</v>
      </c>
      <c r="Q2" s="40" t="s">
        <v>158</v>
      </c>
      <c r="R2" s="40" t="s">
        <v>159</v>
      </c>
    </row>
    <row r="3" spans="1:18">
      <c r="A3" s="6" t="s">
        <v>75</v>
      </c>
      <c r="B3" s="6" t="s">
        <v>70</v>
      </c>
      <c r="C3" s="6">
        <v>155</v>
      </c>
      <c r="D3" s="6">
        <v>65</v>
      </c>
      <c r="E3" s="6">
        <v>28.4</v>
      </c>
      <c r="F3" s="6">
        <v>0.7</v>
      </c>
      <c r="G3" s="31">
        <f t="shared" ref="G3:G42" si="0">F3/E3</f>
        <v>2.464788732394366E-2</v>
      </c>
      <c r="H3" s="34">
        <v>57.011000000000003</v>
      </c>
      <c r="I3" s="34">
        <v>13.955</v>
      </c>
      <c r="J3" s="34">
        <v>4.085</v>
      </c>
      <c r="K3" s="32">
        <f t="shared" ref="K3:K42" si="1">I3/H3</f>
        <v>0.24477732367437863</v>
      </c>
      <c r="L3" s="32">
        <f t="shared" ref="L3:L42" si="2">SQRT(G3*G3+K3*K3)</f>
        <v>0.24601515509156208</v>
      </c>
      <c r="M3" s="33">
        <f t="shared" ref="M3:M42" si="3">E3*H3</f>
        <v>1619.1124</v>
      </c>
      <c r="N3" s="33">
        <f t="shared" ref="N3:N42" si="4">M3*L3</f>
        <v>398.3261881966713</v>
      </c>
      <c r="O3" s="35">
        <f t="shared" ref="O3:O10" si="5">M3+C3</f>
        <v>1774.1124</v>
      </c>
      <c r="P3" s="33">
        <f t="shared" ref="P3:P10" si="6">SQRT(N3*N3+D3*D3)</f>
        <v>403.59478713592176</v>
      </c>
      <c r="Q3" s="33">
        <f t="shared" ref="Q3:Q42" si="7">O3-1.96*P3</f>
        <v>983.0666172135933</v>
      </c>
      <c r="R3" s="33">
        <f t="shared" ref="R3:R42" si="8">O3+1.96*P3</f>
        <v>2565.1581827864065</v>
      </c>
    </row>
    <row r="4" spans="1:18">
      <c r="A4" s="6" t="s">
        <v>76</v>
      </c>
      <c r="B4" s="6" t="s">
        <v>70</v>
      </c>
      <c r="C4" s="6">
        <v>205</v>
      </c>
      <c r="D4" s="6">
        <v>107</v>
      </c>
      <c r="E4" s="6">
        <v>28.4</v>
      </c>
      <c r="F4" s="6">
        <v>0.7</v>
      </c>
      <c r="G4" s="31">
        <f t="shared" si="0"/>
        <v>2.464788732394366E-2</v>
      </c>
      <c r="H4" s="34">
        <v>66.372</v>
      </c>
      <c r="I4" s="34">
        <v>8.02</v>
      </c>
      <c r="J4" s="34">
        <v>8.2759999999999998</v>
      </c>
      <c r="K4" s="32">
        <f t="shared" si="1"/>
        <v>0.12083408666305068</v>
      </c>
      <c r="L4" s="32">
        <f t="shared" si="2"/>
        <v>0.12332232096918816</v>
      </c>
      <c r="M4" s="33">
        <f t="shared" si="3"/>
        <v>1884.9648</v>
      </c>
      <c r="N4" s="33">
        <f t="shared" si="4"/>
        <v>232.45823408122155</v>
      </c>
      <c r="O4" s="35">
        <f t="shared" si="5"/>
        <v>2089.9647999999997</v>
      </c>
      <c r="P4" s="33">
        <f t="shared" si="6"/>
        <v>255.90199411524716</v>
      </c>
      <c r="Q4" s="33">
        <f t="shared" si="7"/>
        <v>1588.3968915341152</v>
      </c>
      <c r="R4" s="33">
        <f t="shared" si="8"/>
        <v>2591.5327084658843</v>
      </c>
    </row>
    <row r="5" spans="1:18">
      <c r="A5" s="6" t="s">
        <v>64</v>
      </c>
      <c r="B5" s="6" t="s">
        <v>70</v>
      </c>
      <c r="C5" s="6">
        <v>1418</v>
      </c>
      <c r="D5" s="6">
        <v>98</v>
      </c>
      <c r="E5" s="6">
        <v>28.4</v>
      </c>
      <c r="F5" s="6">
        <v>0.7</v>
      </c>
      <c r="G5" s="31">
        <f t="shared" si="0"/>
        <v>2.464788732394366E-2</v>
      </c>
      <c r="H5" s="34">
        <v>50.966999999999999</v>
      </c>
      <c r="I5" s="34">
        <v>4.9290000000000003</v>
      </c>
      <c r="J5" s="34">
        <v>10.340999999999999</v>
      </c>
      <c r="K5" s="32">
        <f t="shared" si="1"/>
        <v>9.6709635646594863E-2</v>
      </c>
      <c r="L5" s="32">
        <f t="shared" si="2"/>
        <v>9.9801162199800827E-2</v>
      </c>
      <c r="M5" s="33">
        <f t="shared" si="3"/>
        <v>1447.4627999999998</v>
      </c>
      <c r="N5" s="33">
        <f t="shared" si="4"/>
        <v>144.45846968097786</v>
      </c>
      <c r="O5" s="35">
        <f t="shared" si="5"/>
        <v>2865.4627999999998</v>
      </c>
      <c r="P5" s="33">
        <f t="shared" si="6"/>
        <v>174.56302432809187</v>
      </c>
      <c r="Q5" s="33">
        <f t="shared" si="7"/>
        <v>2523.3192723169395</v>
      </c>
      <c r="R5" s="33">
        <f t="shared" si="8"/>
        <v>3207.60632768306</v>
      </c>
    </row>
    <row r="6" spans="1:18">
      <c r="A6" s="6" t="s">
        <v>183</v>
      </c>
      <c r="B6" s="6" t="s">
        <v>70</v>
      </c>
      <c r="C6" s="6">
        <v>1070</v>
      </c>
      <c r="D6" s="6">
        <v>301</v>
      </c>
      <c r="E6" s="6">
        <v>28.4</v>
      </c>
      <c r="F6" s="6">
        <v>0.7</v>
      </c>
      <c r="G6" s="31">
        <f t="shared" si="0"/>
        <v>2.464788732394366E-2</v>
      </c>
      <c r="H6" s="34">
        <v>54.484999999999999</v>
      </c>
      <c r="I6" s="34">
        <v>9.0749999999999993</v>
      </c>
      <c r="J6" s="34">
        <v>6.0039999999999996</v>
      </c>
      <c r="K6" s="32">
        <f t="shared" si="1"/>
        <v>0.166559603560613</v>
      </c>
      <c r="L6" s="32">
        <f t="shared" si="2"/>
        <v>0.16837345363151043</v>
      </c>
      <c r="M6" s="33">
        <f t="shared" si="3"/>
        <v>1547.3739999999998</v>
      </c>
      <c r="N6" s="33">
        <f t="shared" si="4"/>
        <v>260.53670443960482</v>
      </c>
      <c r="O6" s="35">
        <f t="shared" si="5"/>
        <v>2617.3739999999998</v>
      </c>
      <c r="P6" s="33">
        <f t="shared" si="6"/>
        <v>398.09593612626844</v>
      </c>
      <c r="Q6" s="33">
        <f t="shared" si="7"/>
        <v>1837.1059651925136</v>
      </c>
      <c r="R6" s="33">
        <f t="shared" si="8"/>
        <v>3397.6420348074862</v>
      </c>
    </row>
    <row r="7" spans="1:18">
      <c r="A7" s="6" t="s">
        <v>184</v>
      </c>
      <c r="B7" s="6" t="s">
        <v>70</v>
      </c>
      <c r="C7" s="6">
        <v>1524</v>
      </c>
      <c r="D7" s="6">
        <v>99</v>
      </c>
      <c r="E7" s="6">
        <v>28.4</v>
      </c>
      <c r="F7" s="6">
        <v>0.7</v>
      </c>
      <c r="G7" s="31">
        <f t="shared" si="0"/>
        <v>2.464788732394366E-2</v>
      </c>
      <c r="H7" s="34">
        <v>57.622999999999998</v>
      </c>
      <c r="I7" s="34">
        <v>5.7530000000000001</v>
      </c>
      <c r="J7" s="34">
        <v>10.016</v>
      </c>
      <c r="K7" s="32">
        <f t="shared" si="1"/>
        <v>9.9838606112142722E-2</v>
      </c>
      <c r="L7" s="32">
        <f t="shared" si="2"/>
        <v>0.10283611048629467</v>
      </c>
      <c r="M7" s="33">
        <f t="shared" si="3"/>
        <v>1636.4931999999999</v>
      </c>
      <c r="N7" s="33">
        <f t="shared" si="4"/>
        <v>168.29059552526991</v>
      </c>
      <c r="O7" s="35">
        <f t="shared" si="5"/>
        <v>3160.4931999999999</v>
      </c>
      <c r="P7" s="33">
        <f t="shared" si="6"/>
        <v>195.25041496050653</v>
      </c>
      <c r="Q7" s="33">
        <f t="shared" si="7"/>
        <v>2777.802386677407</v>
      </c>
      <c r="R7" s="33">
        <f t="shared" si="8"/>
        <v>3543.1840133225928</v>
      </c>
    </row>
    <row r="8" spans="1:18">
      <c r="A8" s="6" t="s">
        <v>162</v>
      </c>
      <c r="B8" s="6" t="s">
        <v>70</v>
      </c>
      <c r="C8" s="6">
        <v>2799</v>
      </c>
      <c r="D8" s="6">
        <v>53</v>
      </c>
      <c r="E8" s="6">
        <v>28.4</v>
      </c>
      <c r="F8" s="6">
        <v>0.7</v>
      </c>
      <c r="G8" s="31">
        <f t="shared" ref="G8:G9" si="9">F8/E8</f>
        <v>2.464788732394366E-2</v>
      </c>
      <c r="H8" s="34">
        <v>30.126000000000001</v>
      </c>
      <c r="I8" s="34">
        <v>3.5129999999999999</v>
      </c>
      <c r="J8" s="34">
        <v>8.577</v>
      </c>
      <c r="K8" s="32">
        <f>I8/H8</f>
        <v>0.11661023700458076</v>
      </c>
      <c r="L8" s="32">
        <f>SQRT(G8*G8+K8*K8)</f>
        <v>0.11918668433930998</v>
      </c>
      <c r="M8" s="33">
        <f>E8*H8</f>
        <v>855.57839999999999</v>
      </c>
      <c r="N8" s="33">
        <f>M8*L8</f>
        <v>101.97355268833189</v>
      </c>
      <c r="O8" s="35">
        <f>M8+C8</f>
        <v>3654.5783999999999</v>
      </c>
      <c r="P8" s="33">
        <f>SQRT(N8*N8+D8*D8)</f>
        <v>114.92434662803178</v>
      </c>
      <c r="Q8" s="33">
        <f>O8-1.96*P8</f>
        <v>3429.3266806090578</v>
      </c>
      <c r="R8" s="33">
        <f>O8+1.96*P8</f>
        <v>3879.8301193909419</v>
      </c>
    </row>
    <row r="9" spans="1:18">
      <c r="A9" s="6" t="s">
        <v>211</v>
      </c>
      <c r="B9" s="6" t="s">
        <v>70</v>
      </c>
      <c r="C9" s="6">
        <v>2656</v>
      </c>
      <c r="D9" s="6">
        <v>80</v>
      </c>
      <c r="E9" s="6">
        <v>28.4</v>
      </c>
      <c r="F9" s="6">
        <v>0.7</v>
      </c>
      <c r="G9" s="31">
        <f t="shared" si="9"/>
        <v>2.464788732394366E-2</v>
      </c>
      <c r="H9" s="34">
        <v>27.515999999999998</v>
      </c>
      <c r="I9" s="34">
        <v>6.21</v>
      </c>
      <c r="J9" s="34">
        <v>4.431</v>
      </c>
      <c r="K9" s="32">
        <f>I9/H9</f>
        <v>0.22568687309201921</v>
      </c>
      <c r="L9" s="32">
        <f>SQRT(G9*G9+K9*K9)</f>
        <v>0.22702881543008369</v>
      </c>
      <c r="M9" s="33">
        <f>E9*H9</f>
        <v>781.45439999999996</v>
      </c>
      <c r="N9" s="33">
        <f>M9*L9</f>
        <v>177.41266674462679</v>
      </c>
      <c r="O9" s="35">
        <f>M9+C9</f>
        <v>3437.4544000000001</v>
      </c>
      <c r="P9" s="33">
        <f>SQRT(N9*N9+D9*D9)</f>
        <v>194.61565795546875</v>
      </c>
      <c r="Q9" s="33">
        <f>O9-1.96*P9</f>
        <v>3056.0077104072816</v>
      </c>
      <c r="R9" s="33">
        <f>O9+1.96*P9</f>
        <v>3818.9010895927186</v>
      </c>
    </row>
    <row r="10" spans="1:18">
      <c r="A10" s="6" t="s">
        <v>195</v>
      </c>
      <c r="B10" s="6" t="s">
        <v>70</v>
      </c>
      <c r="C10" s="6">
        <v>2710</v>
      </c>
      <c r="D10" s="6">
        <v>124</v>
      </c>
      <c r="E10" s="6">
        <v>28.4</v>
      </c>
      <c r="F10" s="6">
        <v>0.7</v>
      </c>
      <c r="G10" s="31">
        <f t="shared" si="0"/>
        <v>2.464788732394366E-2</v>
      </c>
      <c r="H10" s="34">
        <v>29.161000000000001</v>
      </c>
      <c r="I10" s="34">
        <v>3.8210000000000002</v>
      </c>
      <c r="J10" s="34">
        <v>7.6319999999999997</v>
      </c>
      <c r="K10" s="32">
        <f t="shared" si="1"/>
        <v>0.1310311717705154</v>
      </c>
      <c r="L10" s="32">
        <f t="shared" si="2"/>
        <v>0.13332924032292442</v>
      </c>
      <c r="M10" s="33">
        <f t="shared" si="3"/>
        <v>828.17240000000004</v>
      </c>
      <c r="N10" s="33">
        <f t="shared" si="4"/>
        <v>110.4195969484131</v>
      </c>
      <c r="O10" s="35">
        <f t="shared" si="5"/>
        <v>3538.1723999999999</v>
      </c>
      <c r="P10" s="33">
        <f t="shared" si="6"/>
        <v>166.03760836102765</v>
      </c>
      <c r="Q10" s="33">
        <f t="shared" si="7"/>
        <v>3212.7386876123855</v>
      </c>
      <c r="R10" s="33">
        <f t="shared" si="8"/>
        <v>3863.6061123876143</v>
      </c>
    </row>
    <row r="11" spans="1:18">
      <c r="A11" s="6" t="s">
        <v>209</v>
      </c>
      <c r="B11" s="6" t="s">
        <v>70</v>
      </c>
      <c r="C11" s="6">
        <v>1450</v>
      </c>
      <c r="D11" s="6">
        <v>144</v>
      </c>
      <c r="E11" s="6">
        <v>28.4</v>
      </c>
      <c r="F11" s="6">
        <v>0.7</v>
      </c>
      <c r="G11" s="31">
        <f t="shared" ref="G11" si="10">F11/E11</f>
        <v>2.464788732394366E-2</v>
      </c>
      <c r="H11" s="34">
        <v>54.167000000000002</v>
      </c>
      <c r="I11" s="34">
        <v>3.7280000000000002</v>
      </c>
      <c r="J11" s="34">
        <v>14.529</v>
      </c>
      <c r="K11" s="32">
        <f t="shared" ref="K11:K13" si="11">I11/H11</f>
        <v>6.8824191851127078E-2</v>
      </c>
      <c r="L11" s="32">
        <f t="shared" ref="L11:L13" si="12">SQRT(G11*G11+K11*K11)</f>
        <v>7.3104635513040958E-2</v>
      </c>
      <c r="M11" s="33">
        <f t="shared" ref="M11:M13" si="13">E11*H11</f>
        <v>1538.3427999999999</v>
      </c>
      <c r="N11" s="33">
        <f t="shared" ref="N11:N13" si="14">M11*L11</f>
        <v>112.45998968811085</v>
      </c>
      <c r="O11" s="35">
        <f t="shared" ref="O11:O13" si="15">M11+C11</f>
        <v>2988.3427999999999</v>
      </c>
      <c r="P11" s="33">
        <f t="shared" ref="P11:P13" si="16">SQRT(N11*N11+D11*D11)</f>
        <v>182.71083514846623</v>
      </c>
      <c r="Q11" s="33">
        <f t="shared" ref="Q11:Q13" si="17">O11-1.96*P11</f>
        <v>2630.229563109006</v>
      </c>
      <c r="R11" s="33">
        <f t="shared" ref="R11:R13" si="18">O11+1.96*P11</f>
        <v>3346.4560368909938</v>
      </c>
    </row>
    <row r="12" spans="1:18">
      <c r="A12" s="6" t="s">
        <v>208</v>
      </c>
      <c r="B12" s="6" t="s">
        <v>70</v>
      </c>
      <c r="C12" s="6">
        <v>1400</v>
      </c>
      <c r="D12" s="6">
        <v>115</v>
      </c>
      <c r="E12" s="6">
        <v>28.4</v>
      </c>
      <c r="F12" s="6">
        <v>0.7</v>
      </c>
      <c r="G12" s="31">
        <f>F12/E12</f>
        <v>2.464788732394366E-2</v>
      </c>
      <c r="H12" s="34">
        <v>51.366</v>
      </c>
      <c r="I12" s="34">
        <v>4.2809999999999997</v>
      </c>
      <c r="J12" s="34">
        <v>11.997</v>
      </c>
      <c r="K12" s="32">
        <f>I12/H12</f>
        <v>8.3343067398668369E-2</v>
      </c>
      <c r="L12" s="32">
        <f>SQRT(G12*G12+K12*K12)</f>
        <v>8.6911364233642083E-2</v>
      </c>
      <c r="M12" s="33">
        <f>E12*H12</f>
        <v>1458.7944</v>
      </c>
      <c r="N12" s="33">
        <f>M12*L12</f>
        <v>126.78581144039737</v>
      </c>
      <c r="O12" s="35">
        <f>M12+C12</f>
        <v>2858.7943999999998</v>
      </c>
      <c r="P12" s="33">
        <f>SQRT(N12*N12+D12*D12)</f>
        <v>171.17138190305059</v>
      </c>
      <c r="Q12" s="33">
        <f>O12-1.96*P12</f>
        <v>2523.2984914700205</v>
      </c>
      <c r="R12" s="33">
        <f>O12+1.96*P12</f>
        <v>3194.290308529979</v>
      </c>
    </row>
    <row r="13" spans="1:18">
      <c r="A13" s="6" t="s">
        <v>210</v>
      </c>
      <c r="B13" s="6" t="s">
        <v>70</v>
      </c>
      <c r="C13" s="6">
        <v>625</v>
      </c>
      <c r="D13" s="6">
        <v>72</v>
      </c>
      <c r="E13" s="6">
        <v>28.4</v>
      </c>
      <c r="F13" s="6">
        <v>0.7</v>
      </c>
      <c r="G13" s="31">
        <f t="shared" ref="G13" si="19">F13/E13</f>
        <v>2.464788732394366E-2</v>
      </c>
      <c r="H13" s="34">
        <v>79.349000000000004</v>
      </c>
      <c r="I13" s="34">
        <v>13.920999999999999</v>
      </c>
      <c r="J13" s="34">
        <v>5.7</v>
      </c>
      <c r="K13" s="32">
        <f t="shared" si="11"/>
        <v>0.17544014417320947</v>
      </c>
      <c r="L13" s="32">
        <f t="shared" si="12"/>
        <v>0.17716309586663456</v>
      </c>
      <c r="M13" s="33">
        <f t="shared" si="13"/>
        <v>2253.5115999999998</v>
      </c>
      <c r="N13" s="33">
        <f t="shared" si="14"/>
        <v>399.239091627373</v>
      </c>
      <c r="O13" s="35">
        <f t="shared" si="15"/>
        <v>2878.5115999999998</v>
      </c>
      <c r="P13" s="33">
        <f t="shared" si="16"/>
        <v>405.67949453164368</v>
      </c>
      <c r="Q13" s="33">
        <f t="shared" si="17"/>
        <v>2083.3797907179783</v>
      </c>
      <c r="R13" s="33">
        <f t="shared" si="18"/>
        <v>3673.6434092820214</v>
      </c>
    </row>
    <row r="14" spans="1:18">
      <c r="A14" s="6" t="s">
        <v>72</v>
      </c>
      <c r="B14" s="6" t="s">
        <v>70</v>
      </c>
      <c r="C14" s="6" t="s">
        <v>73</v>
      </c>
      <c r="D14" s="29" t="s">
        <v>74</v>
      </c>
      <c r="E14" s="6">
        <v>28.4</v>
      </c>
      <c r="F14" s="6">
        <v>0.7</v>
      </c>
      <c r="G14" s="31">
        <f t="shared" si="0"/>
        <v>2.464788732394366E-2</v>
      </c>
      <c r="H14" s="34">
        <v>74.733000000000004</v>
      </c>
      <c r="I14" s="34">
        <v>8.9819999999999993</v>
      </c>
      <c r="J14" s="34">
        <v>8.32</v>
      </c>
      <c r="K14" s="32">
        <f t="shared" si="1"/>
        <v>0.12018786881297418</v>
      </c>
      <c r="L14" s="32">
        <f t="shared" si="2"/>
        <v>0.12268920962879545</v>
      </c>
      <c r="M14" s="33">
        <f t="shared" si="3"/>
        <v>2122.4171999999999</v>
      </c>
      <c r="N14" s="33">
        <f t="shared" si="4"/>
        <v>260.39768877056105</v>
      </c>
      <c r="O14" s="35">
        <v>2122.4171999999999</v>
      </c>
      <c r="P14" s="33">
        <v>260.39768877056105</v>
      </c>
      <c r="Q14" s="33">
        <f t="shared" si="7"/>
        <v>1612.0377300097002</v>
      </c>
      <c r="R14" s="33">
        <f t="shared" si="8"/>
        <v>2632.7966699902995</v>
      </c>
    </row>
    <row r="15" spans="1:18">
      <c r="A15" s="6" t="s">
        <v>66</v>
      </c>
      <c r="B15" s="6" t="s">
        <v>70</v>
      </c>
      <c r="C15" s="6" t="s">
        <v>73</v>
      </c>
      <c r="D15" s="29" t="s">
        <v>74</v>
      </c>
      <c r="E15" s="6">
        <v>28.4</v>
      </c>
      <c r="F15" s="6">
        <v>0.7</v>
      </c>
      <c r="G15" s="31">
        <f t="shared" si="0"/>
        <v>2.464788732394366E-2</v>
      </c>
      <c r="H15" s="24">
        <v>85.061999999999998</v>
      </c>
      <c r="I15" s="34">
        <v>6.4080000000000004</v>
      </c>
      <c r="J15" s="24">
        <v>13.273999999999999</v>
      </c>
      <c r="K15" s="32">
        <f t="shared" si="1"/>
        <v>7.5333286308810046E-2</v>
      </c>
      <c r="L15" s="32">
        <f t="shared" si="2"/>
        <v>7.9262994995262265E-2</v>
      </c>
      <c r="M15" s="33">
        <f t="shared" si="3"/>
        <v>2415.7608</v>
      </c>
      <c r="N15" s="33">
        <f t="shared" si="4"/>
        <v>191.48043620015076</v>
      </c>
      <c r="O15" s="35">
        <v>2415.7608</v>
      </c>
      <c r="P15" s="33">
        <v>191.48043620015076</v>
      </c>
      <c r="Q15" s="33">
        <f t="shared" si="7"/>
        <v>2040.4591450477046</v>
      </c>
      <c r="R15" s="33">
        <f t="shared" si="8"/>
        <v>2791.0624549522954</v>
      </c>
    </row>
    <row r="16" spans="1:18">
      <c r="A16" s="6" t="s">
        <v>71</v>
      </c>
      <c r="B16" s="6" t="s">
        <v>70</v>
      </c>
      <c r="C16" s="6" t="s">
        <v>73</v>
      </c>
      <c r="D16" s="29" t="s">
        <v>74</v>
      </c>
      <c r="E16" s="6">
        <v>28.4</v>
      </c>
      <c r="F16" s="6">
        <v>0.7</v>
      </c>
      <c r="G16" s="31">
        <f t="shared" si="0"/>
        <v>2.464788732394366E-2</v>
      </c>
      <c r="H16" s="24">
        <v>64.831000000000003</v>
      </c>
      <c r="I16" s="34">
        <v>6.78</v>
      </c>
      <c r="J16" s="24">
        <v>9.5619999999999994</v>
      </c>
      <c r="K16" s="32">
        <f t="shared" si="1"/>
        <v>0.10457959926578335</v>
      </c>
      <c r="L16" s="32">
        <f t="shared" si="2"/>
        <v>0.10744492045753329</v>
      </c>
      <c r="M16" s="33">
        <f t="shared" si="3"/>
        <v>1841.2003999999999</v>
      </c>
      <c r="N16" s="33">
        <f t="shared" si="4"/>
        <v>197.82763052437846</v>
      </c>
      <c r="O16" s="35">
        <v>1841.2003999999999</v>
      </c>
      <c r="P16" s="33">
        <v>197.82763052437846</v>
      </c>
      <c r="Q16" s="33">
        <f t="shared" si="7"/>
        <v>1453.4582441722182</v>
      </c>
      <c r="R16" s="33">
        <f t="shared" si="8"/>
        <v>2228.9425558277817</v>
      </c>
    </row>
    <row r="17" spans="1:18">
      <c r="A17" s="6" t="s">
        <v>79</v>
      </c>
      <c r="B17" s="6" t="s">
        <v>144</v>
      </c>
      <c r="C17" s="6" t="s">
        <v>73</v>
      </c>
      <c r="D17" s="29" t="s">
        <v>74</v>
      </c>
      <c r="E17" s="6">
        <v>28.4</v>
      </c>
      <c r="F17" s="6">
        <v>0.7</v>
      </c>
      <c r="G17" s="31">
        <f t="shared" si="0"/>
        <v>2.464788732394366E-2</v>
      </c>
      <c r="H17" s="6">
        <v>63.283999999999999</v>
      </c>
      <c r="I17" s="34">
        <v>12.811</v>
      </c>
      <c r="J17" s="24">
        <v>4.9400000000000004</v>
      </c>
      <c r="K17" s="32">
        <f t="shared" si="1"/>
        <v>0.20243663485241137</v>
      </c>
      <c r="L17" s="32">
        <f t="shared" si="2"/>
        <v>0.20393162942491866</v>
      </c>
      <c r="M17" s="33">
        <f t="shared" si="3"/>
        <v>1797.2655999999999</v>
      </c>
      <c r="N17" s="33">
        <f t="shared" si="4"/>
        <v>366.51930231735406</v>
      </c>
      <c r="O17" s="35">
        <v>1797.2655999999999</v>
      </c>
      <c r="P17" s="33">
        <v>366.51930231735406</v>
      </c>
      <c r="Q17" s="33">
        <f t="shared" si="7"/>
        <v>1078.887767457986</v>
      </c>
      <c r="R17" s="33">
        <f t="shared" si="8"/>
        <v>2515.6434325420141</v>
      </c>
    </row>
    <row r="18" spans="1:18">
      <c r="A18" s="6" t="s">
        <v>83</v>
      </c>
      <c r="B18" s="6" t="s">
        <v>144</v>
      </c>
      <c r="C18" s="6" t="s">
        <v>73</v>
      </c>
      <c r="D18" s="29" t="s">
        <v>74</v>
      </c>
      <c r="E18" s="6">
        <v>28.4</v>
      </c>
      <c r="F18" s="6">
        <v>0.7</v>
      </c>
      <c r="G18" s="31">
        <f t="shared" si="0"/>
        <v>2.464788732394366E-2</v>
      </c>
      <c r="H18" s="6">
        <v>70.063000000000002</v>
      </c>
      <c r="I18" s="34">
        <v>4.0090000000000003</v>
      </c>
      <c r="J18" s="24">
        <v>17.475999999999999</v>
      </c>
      <c r="K18" s="32">
        <f t="shared" si="1"/>
        <v>5.72199306338581E-2</v>
      </c>
      <c r="L18" s="32">
        <f t="shared" si="2"/>
        <v>6.2302799385560159E-2</v>
      </c>
      <c r="M18" s="33">
        <f t="shared" si="3"/>
        <v>1989.7891999999999</v>
      </c>
      <c r="N18" s="33">
        <f t="shared" si="4"/>
        <v>123.96943734715424</v>
      </c>
      <c r="O18" s="35">
        <v>1989.7891999999999</v>
      </c>
      <c r="P18" s="33">
        <v>123.96943734715424</v>
      </c>
      <c r="Q18" s="33">
        <f t="shared" si="7"/>
        <v>1746.8091027995777</v>
      </c>
      <c r="R18" s="33">
        <f t="shared" si="8"/>
        <v>2232.7692972004224</v>
      </c>
    </row>
    <row r="19" spans="1:18">
      <c r="A19" s="6" t="s">
        <v>89</v>
      </c>
      <c r="B19" s="6" t="s">
        <v>144</v>
      </c>
      <c r="C19" s="6" t="s">
        <v>73</v>
      </c>
      <c r="D19" s="29" t="s">
        <v>74</v>
      </c>
      <c r="E19" s="6">
        <v>28.4</v>
      </c>
      <c r="F19" s="6">
        <v>0.7</v>
      </c>
      <c r="G19" s="31">
        <f t="shared" si="0"/>
        <v>2.464788732394366E-2</v>
      </c>
      <c r="H19" s="6">
        <v>63.432000000000002</v>
      </c>
      <c r="I19" s="34">
        <v>9.5969999999999995</v>
      </c>
      <c r="J19" s="24">
        <v>6.61</v>
      </c>
      <c r="K19" s="32">
        <f t="shared" si="1"/>
        <v>0.15129587589860005</v>
      </c>
      <c r="L19" s="32">
        <f t="shared" si="2"/>
        <v>0.15329044462541822</v>
      </c>
      <c r="M19" s="33">
        <f t="shared" si="3"/>
        <v>1801.4687999999999</v>
      </c>
      <c r="N19" s="33">
        <f t="shared" si="4"/>
        <v>276.14795333081861</v>
      </c>
      <c r="O19" s="35">
        <v>1801.4687999999999</v>
      </c>
      <c r="P19" s="33">
        <v>276.14795333081861</v>
      </c>
      <c r="Q19" s="33">
        <f t="shared" si="7"/>
        <v>1260.2188114715955</v>
      </c>
      <c r="R19" s="33">
        <f t="shared" si="8"/>
        <v>2342.7187885284043</v>
      </c>
    </row>
    <row r="20" spans="1:18">
      <c r="A20" s="6" t="s">
        <v>90</v>
      </c>
      <c r="B20" s="6" t="s">
        <v>144</v>
      </c>
      <c r="C20" s="6" t="s">
        <v>73</v>
      </c>
      <c r="D20" s="29" t="s">
        <v>74</v>
      </c>
      <c r="E20" s="6">
        <v>28.4</v>
      </c>
      <c r="F20" s="6">
        <v>0.7</v>
      </c>
      <c r="G20" s="31">
        <f t="shared" si="0"/>
        <v>2.464788732394366E-2</v>
      </c>
      <c r="H20" s="6">
        <v>77.356999999999999</v>
      </c>
      <c r="I20" s="34">
        <v>9.82</v>
      </c>
      <c r="J20" s="24">
        <v>7.8780000000000001</v>
      </c>
      <c r="K20" s="32">
        <f t="shared" si="1"/>
        <v>0.12694390940703493</v>
      </c>
      <c r="L20" s="32">
        <f t="shared" si="2"/>
        <v>0.12931463368495971</v>
      </c>
      <c r="M20" s="33">
        <f t="shared" si="3"/>
        <v>2196.9387999999999</v>
      </c>
      <c r="N20" s="33">
        <f t="shared" si="4"/>
        <v>284.09633615027496</v>
      </c>
      <c r="O20" s="35">
        <v>2196.9387999999999</v>
      </c>
      <c r="P20" s="33">
        <v>284.09633615027496</v>
      </c>
      <c r="Q20" s="33">
        <f t="shared" si="7"/>
        <v>1640.109981145461</v>
      </c>
      <c r="R20" s="33">
        <f t="shared" si="8"/>
        <v>2753.7676188545388</v>
      </c>
    </row>
    <row r="21" spans="1:18">
      <c r="A21" s="6" t="s">
        <v>92</v>
      </c>
      <c r="B21" s="6" t="s">
        <v>144</v>
      </c>
      <c r="C21" s="6" t="s">
        <v>73</v>
      </c>
      <c r="D21" s="29" t="s">
        <v>74</v>
      </c>
      <c r="E21" s="6">
        <v>28.4</v>
      </c>
      <c r="F21" s="6">
        <v>0.7</v>
      </c>
      <c r="G21" s="31">
        <f t="shared" si="0"/>
        <v>2.464788732394366E-2</v>
      </c>
      <c r="H21" s="6">
        <v>79.203000000000003</v>
      </c>
      <c r="I21" s="34">
        <v>6.4729999999999999</v>
      </c>
      <c r="J21" s="24">
        <v>12.236000000000001</v>
      </c>
      <c r="K21" s="32">
        <f t="shared" si="1"/>
        <v>8.1726702271378598E-2</v>
      </c>
      <c r="L21" s="32">
        <f t="shared" si="2"/>
        <v>8.5362592590012068E-2</v>
      </c>
      <c r="M21" s="33">
        <f t="shared" si="3"/>
        <v>2249.3652000000002</v>
      </c>
      <c r="N21" s="33">
        <f t="shared" si="4"/>
        <v>192.01164515375103</v>
      </c>
      <c r="O21" s="35">
        <v>2249.3652000000002</v>
      </c>
      <c r="P21" s="33">
        <v>192.01164515375103</v>
      </c>
      <c r="Q21" s="33">
        <f t="shared" si="7"/>
        <v>1873.0223754986482</v>
      </c>
      <c r="R21" s="33">
        <f t="shared" si="8"/>
        <v>2625.7080245013522</v>
      </c>
    </row>
    <row r="22" spans="1:18">
      <c r="A22" s="6" t="s">
        <v>93</v>
      </c>
      <c r="B22" s="6" t="s">
        <v>144</v>
      </c>
      <c r="C22" s="6" t="s">
        <v>73</v>
      </c>
      <c r="D22" s="29" t="s">
        <v>74</v>
      </c>
      <c r="E22" s="6">
        <v>28.4</v>
      </c>
      <c r="F22" s="6">
        <v>0.7</v>
      </c>
      <c r="G22" s="31">
        <f t="shared" si="0"/>
        <v>2.464788732394366E-2</v>
      </c>
      <c r="H22" s="6">
        <v>67.468999999999994</v>
      </c>
      <c r="I22" s="34">
        <v>7.4779999999999998</v>
      </c>
      <c r="J22" s="24">
        <v>9.0229999999999997</v>
      </c>
      <c r="K22" s="32">
        <f t="shared" si="1"/>
        <v>0.11083608768471447</v>
      </c>
      <c r="L22" s="32">
        <f t="shared" si="2"/>
        <v>0.11354363338729097</v>
      </c>
      <c r="M22" s="33">
        <f t="shared" si="3"/>
        <v>1916.1195999999998</v>
      </c>
      <c r="N22" s="33">
        <f t="shared" si="4"/>
        <v>217.5631813886026</v>
      </c>
      <c r="O22" s="35">
        <v>1916.1195999999998</v>
      </c>
      <c r="P22" s="33">
        <v>217.5631813886026</v>
      </c>
      <c r="Q22" s="33">
        <f t="shared" si="7"/>
        <v>1489.6957644783388</v>
      </c>
      <c r="R22" s="33">
        <f t="shared" si="8"/>
        <v>2342.5434355216607</v>
      </c>
    </row>
    <row r="23" spans="1:18">
      <c r="A23" s="6" t="s">
        <v>94</v>
      </c>
      <c r="B23" s="6" t="s">
        <v>144</v>
      </c>
      <c r="C23" s="6" t="s">
        <v>73</v>
      </c>
      <c r="D23" s="29" t="s">
        <v>74</v>
      </c>
      <c r="E23" s="6">
        <v>28.4</v>
      </c>
      <c r="F23" s="6">
        <v>0.7</v>
      </c>
      <c r="G23" s="31">
        <f t="shared" si="0"/>
        <v>2.464788732394366E-2</v>
      </c>
      <c r="H23" s="6">
        <v>81.543999999999997</v>
      </c>
      <c r="I23" s="34">
        <v>6.0659999999999998</v>
      </c>
      <c r="J23" s="24">
        <v>13.443</v>
      </c>
      <c r="K23" s="32">
        <f t="shared" si="1"/>
        <v>7.4389286765427248E-2</v>
      </c>
      <c r="L23" s="32">
        <f t="shared" si="2"/>
        <v>7.8366346954562016E-2</v>
      </c>
      <c r="M23" s="33">
        <f t="shared" si="3"/>
        <v>2315.8496</v>
      </c>
      <c r="N23" s="33">
        <f t="shared" si="4"/>
        <v>181.48467324818367</v>
      </c>
      <c r="O23" s="35">
        <v>2315.8496</v>
      </c>
      <c r="P23" s="33">
        <v>181.48467324818367</v>
      </c>
      <c r="Q23" s="33">
        <f t="shared" si="7"/>
        <v>1960.1396404335601</v>
      </c>
      <c r="R23" s="33">
        <f t="shared" si="8"/>
        <v>2671.5595595664399</v>
      </c>
    </row>
    <row r="24" spans="1:18">
      <c r="A24" s="6" t="s">
        <v>96</v>
      </c>
      <c r="B24" s="6" t="s">
        <v>144</v>
      </c>
      <c r="C24" s="6" t="s">
        <v>73</v>
      </c>
      <c r="D24" s="29" t="s">
        <v>74</v>
      </c>
      <c r="E24" s="6">
        <v>28.4</v>
      </c>
      <c r="F24" s="6">
        <v>0.7</v>
      </c>
      <c r="G24" s="31">
        <f t="shared" si="0"/>
        <v>2.464788732394366E-2</v>
      </c>
      <c r="H24" s="6">
        <v>82.265000000000001</v>
      </c>
      <c r="I24" s="34">
        <v>7.8259999999999996</v>
      </c>
      <c r="J24" s="24">
        <v>10.512</v>
      </c>
      <c r="K24" s="32">
        <f t="shared" si="1"/>
        <v>9.5131586944630156E-2</v>
      </c>
      <c r="L24" s="32">
        <f t="shared" si="2"/>
        <v>9.8272769291078546E-2</v>
      </c>
      <c r="M24" s="33">
        <f t="shared" si="3"/>
        <v>2336.326</v>
      </c>
      <c r="N24" s="33">
        <f t="shared" si="4"/>
        <v>229.59722598674838</v>
      </c>
      <c r="O24" s="35">
        <v>2336.326</v>
      </c>
      <c r="P24" s="33">
        <v>229.59722598674838</v>
      </c>
      <c r="Q24" s="33">
        <f t="shared" si="7"/>
        <v>1886.3154370659731</v>
      </c>
      <c r="R24" s="33">
        <f t="shared" si="8"/>
        <v>2786.3365629340269</v>
      </c>
    </row>
    <row r="25" spans="1:18">
      <c r="A25" s="6" t="s">
        <v>109</v>
      </c>
      <c r="B25" s="6" t="s">
        <v>144</v>
      </c>
      <c r="C25" s="6" t="s">
        <v>73</v>
      </c>
      <c r="D25" s="29" t="s">
        <v>74</v>
      </c>
      <c r="E25" s="6">
        <v>28.4</v>
      </c>
      <c r="F25" s="6">
        <v>0.7</v>
      </c>
      <c r="G25" s="31">
        <f t="shared" si="0"/>
        <v>2.464788732394366E-2</v>
      </c>
      <c r="H25" s="6">
        <v>80.896000000000001</v>
      </c>
      <c r="I25" s="34">
        <v>7.6369999999999996</v>
      </c>
      <c r="J25" s="24">
        <v>10.592000000000001</v>
      </c>
      <c r="K25" s="32">
        <f t="shared" si="1"/>
        <v>9.4405162183544292E-2</v>
      </c>
      <c r="L25" s="32">
        <f t="shared" si="2"/>
        <v>9.756973401847073E-2</v>
      </c>
      <c r="M25" s="33">
        <f t="shared" si="3"/>
        <v>2297.4463999999998</v>
      </c>
      <c r="N25" s="33">
        <f t="shared" si="4"/>
        <v>224.1612341696931</v>
      </c>
      <c r="O25" s="35">
        <v>2297.4463999999998</v>
      </c>
      <c r="P25" s="33">
        <v>224.1612341696931</v>
      </c>
      <c r="Q25" s="33">
        <f t="shared" si="7"/>
        <v>1858.0903810274012</v>
      </c>
      <c r="R25" s="33">
        <f t="shared" si="8"/>
        <v>2736.8024189725984</v>
      </c>
    </row>
    <row r="26" spans="1:18">
      <c r="A26" s="6" t="s">
        <v>114</v>
      </c>
      <c r="B26" s="6" t="s">
        <v>144</v>
      </c>
      <c r="C26" s="6" t="s">
        <v>73</v>
      </c>
      <c r="D26" s="29" t="s">
        <v>74</v>
      </c>
      <c r="E26" s="6">
        <v>28.4</v>
      </c>
      <c r="F26" s="6">
        <v>0.7</v>
      </c>
      <c r="G26" s="31">
        <f t="shared" si="0"/>
        <v>2.464788732394366E-2</v>
      </c>
      <c r="H26" s="6">
        <v>79.147999999999996</v>
      </c>
      <c r="I26" s="34">
        <v>7.4779999999999998</v>
      </c>
      <c r="J26" s="24">
        <v>10.583</v>
      </c>
      <c r="K26" s="32">
        <f t="shared" si="1"/>
        <v>9.4481225046747871E-2</v>
      </c>
      <c r="L26" s="32">
        <f t="shared" si="2"/>
        <v>9.7643331753213131E-2</v>
      </c>
      <c r="M26" s="33">
        <f t="shared" si="3"/>
        <v>2247.8031999999998</v>
      </c>
      <c r="N26" s="33">
        <f t="shared" si="4"/>
        <v>219.48299357353406</v>
      </c>
      <c r="O26" s="35">
        <v>2247.8031999999998</v>
      </c>
      <c r="P26" s="33">
        <v>219.48299357353406</v>
      </c>
      <c r="Q26" s="33">
        <f t="shared" si="7"/>
        <v>1817.6165325958732</v>
      </c>
      <c r="R26" s="33">
        <f t="shared" si="8"/>
        <v>2677.9898674041265</v>
      </c>
    </row>
    <row r="27" spans="1:18">
      <c r="A27" s="6" t="s">
        <v>91</v>
      </c>
      <c r="B27" s="6" t="s">
        <v>146</v>
      </c>
      <c r="C27" s="6" t="s">
        <v>73</v>
      </c>
      <c r="D27" s="29" t="s">
        <v>74</v>
      </c>
      <c r="E27" s="6">
        <v>28.4</v>
      </c>
      <c r="F27" s="6">
        <v>0.7</v>
      </c>
      <c r="G27" s="31">
        <f t="shared" si="0"/>
        <v>2.464788732394366E-2</v>
      </c>
      <c r="H27" s="6">
        <v>96.257999999999996</v>
      </c>
      <c r="I27" s="34">
        <v>14.253</v>
      </c>
      <c r="J27" s="24">
        <v>6.7539999999999996</v>
      </c>
      <c r="K27" s="32">
        <f t="shared" si="1"/>
        <v>0.14807080969893413</v>
      </c>
      <c r="L27" s="32">
        <f t="shared" si="2"/>
        <v>0.15010823773008525</v>
      </c>
      <c r="M27" s="33">
        <f t="shared" si="3"/>
        <v>2733.7271999999998</v>
      </c>
      <c r="N27" s="33">
        <f t="shared" si="4"/>
        <v>410.35497242680026</v>
      </c>
      <c r="O27" s="35">
        <v>2733.7271999999998</v>
      </c>
      <c r="P27" s="33">
        <v>410.35497242680026</v>
      </c>
      <c r="Q27" s="33">
        <f t="shared" si="7"/>
        <v>1929.4314540434711</v>
      </c>
      <c r="R27" s="33">
        <f t="shared" si="8"/>
        <v>3538.0229459565285</v>
      </c>
    </row>
    <row r="28" spans="1:18">
      <c r="A28" s="6" t="s">
        <v>163</v>
      </c>
      <c r="B28" s="6" t="s">
        <v>146</v>
      </c>
      <c r="C28" s="6" t="s">
        <v>73</v>
      </c>
      <c r="D28" s="29" t="s">
        <v>74</v>
      </c>
      <c r="E28" s="6">
        <v>28.4</v>
      </c>
      <c r="F28" s="6">
        <v>0.7</v>
      </c>
      <c r="G28" s="31">
        <f t="shared" ref="G28:G30" si="20">F28/E28</f>
        <v>2.464788732394366E-2</v>
      </c>
      <c r="H28" s="6">
        <v>49.271000000000001</v>
      </c>
      <c r="I28" s="34">
        <v>8.4429999999999996</v>
      </c>
      <c r="J28" s="24">
        <v>5.8360000000000003</v>
      </c>
      <c r="K28" s="32">
        <f t="shared" ref="K28:K30" si="21">I28/H28</f>
        <v>0.17135840555296217</v>
      </c>
      <c r="L28" s="32">
        <f t="shared" ref="L28:L30" si="22">SQRT(G28*G28+K28*K28)</f>
        <v>0.17312198445947666</v>
      </c>
      <c r="M28" s="33">
        <f t="shared" ref="M28:M30" si="23">E28*H28</f>
        <v>1399.2963999999999</v>
      </c>
      <c r="N28" s="33">
        <f t="shared" ref="N28:N30" si="24">M28*L28</f>
        <v>242.24896961500161</v>
      </c>
      <c r="O28" s="35">
        <v>1399.2963999999999</v>
      </c>
      <c r="P28" s="33">
        <v>242.24896961500161</v>
      </c>
      <c r="Q28" s="33">
        <f t="shared" ref="Q28:Q30" si="25">O28-1.96*P28</f>
        <v>924.48841955459682</v>
      </c>
      <c r="R28" s="33">
        <f t="shared" ref="R28:R30" si="26">O28+1.96*P28</f>
        <v>1874.104380445403</v>
      </c>
    </row>
    <row r="29" spans="1:18">
      <c r="A29" s="6" t="s">
        <v>164</v>
      </c>
      <c r="B29" s="6" t="s">
        <v>146</v>
      </c>
      <c r="C29" s="6" t="s">
        <v>73</v>
      </c>
      <c r="D29" s="29" t="s">
        <v>74</v>
      </c>
      <c r="E29" s="6">
        <v>28.4</v>
      </c>
      <c r="F29" s="6">
        <v>0.7</v>
      </c>
      <c r="G29" s="31">
        <f t="shared" si="20"/>
        <v>2.464788732394366E-2</v>
      </c>
      <c r="H29" s="6">
        <v>59.203000000000003</v>
      </c>
      <c r="I29" s="34">
        <v>6.5590000000000002</v>
      </c>
      <c r="J29" s="24">
        <v>9.0269999999999992</v>
      </c>
      <c r="K29" s="32">
        <f t="shared" si="21"/>
        <v>0.11078830464672398</v>
      </c>
      <c r="L29" s="32">
        <f t="shared" si="22"/>
        <v>0.11349699025097161</v>
      </c>
      <c r="M29" s="33">
        <f t="shared" si="23"/>
        <v>1681.3652</v>
      </c>
      <c r="N29" s="33">
        <f t="shared" si="24"/>
        <v>190.82988971272292</v>
      </c>
      <c r="O29" s="35">
        <v>1681.3652</v>
      </c>
      <c r="P29" s="33">
        <v>190.82988971272292</v>
      </c>
      <c r="Q29" s="33">
        <f t="shared" si="25"/>
        <v>1307.3386161630631</v>
      </c>
      <c r="R29" s="33">
        <f t="shared" si="26"/>
        <v>2055.3917838369371</v>
      </c>
    </row>
    <row r="30" spans="1:18">
      <c r="A30" s="6" t="s">
        <v>165</v>
      </c>
      <c r="B30" s="6" t="s">
        <v>146</v>
      </c>
      <c r="C30" s="6" t="s">
        <v>73</v>
      </c>
      <c r="D30" s="29" t="s">
        <v>74</v>
      </c>
      <c r="E30" s="6">
        <v>28.4</v>
      </c>
      <c r="F30" s="6">
        <v>0.7</v>
      </c>
      <c r="G30" s="31">
        <f t="shared" si="20"/>
        <v>2.464788732394366E-2</v>
      </c>
      <c r="H30" s="6">
        <v>56.029000000000003</v>
      </c>
      <c r="I30" s="34">
        <v>8.9309999999999992</v>
      </c>
      <c r="J30" s="24">
        <v>6.274</v>
      </c>
      <c r="K30" s="32">
        <f t="shared" si="21"/>
        <v>0.15939959663745557</v>
      </c>
      <c r="L30" s="32">
        <f t="shared" si="22"/>
        <v>0.16129398549765381</v>
      </c>
      <c r="M30" s="33">
        <f t="shared" si="23"/>
        <v>1591.2236</v>
      </c>
      <c r="N30" s="33">
        <f t="shared" si="24"/>
        <v>256.6547962619245</v>
      </c>
      <c r="O30" s="35">
        <v>1591.2236</v>
      </c>
      <c r="P30" s="33">
        <v>256.6547962619245</v>
      </c>
      <c r="Q30" s="33">
        <f t="shared" si="25"/>
        <v>1088.1801993266281</v>
      </c>
      <c r="R30" s="33">
        <f t="shared" si="26"/>
        <v>2094.267000673372</v>
      </c>
    </row>
    <row r="31" spans="1:18">
      <c r="A31" s="6" t="s">
        <v>84</v>
      </c>
      <c r="B31" s="6" t="s">
        <v>145</v>
      </c>
      <c r="C31" s="6" t="s">
        <v>73</v>
      </c>
      <c r="D31" s="29" t="s">
        <v>74</v>
      </c>
      <c r="E31" s="6">
        <v>28.4</v>
      </c>
      <c r="F31" s="6">
        <v>0.7</v>
      </c>
      <c r="G31" s="31">
        <f t="shared" si="0"/>
        <v>2.464788732394366E-2</v>
      </c>
      <c r="H31" s="6">
        <v>81.896000000000001</v>
      </c>
      <c r="I31" s="34">
        <v>9.0370000000000008</v>
      </c>
      <c r="J31" s="24">
        <v>9.0619999999999994</v>
      </c>
      <c r="K31" s="32">
        <f t="shared" si="1"/>
        <v>0.11034726970792225</v>
      </c>
      <c r="L31" s="32">
        <f t="shared" si="2"/>
        <v>0.11306652148857661</v>
      </c>
      <c r="M31" s="33">
        <f t="shared" si="3"/>
        <v>2325.8463999999999</v>
      </c>
      <c r="N31" s="33">
        <f t="shared" si="4"/>
        <v>262.97536196472856</v>
      </c>
      <c r="O31" s="35">
        <v>2325.8463999999999</v>
      </c>
      <c r="P31" s="33">
        <v>262.97536196472856</v>
      </c>
      <c r="Q31" s="33">
        <f t="shared" si="7"/>
        <v>1810.414690549132</v>
      </c>
      <c r="R31" s="33">
        <f t="shared" si="8"/>
        <v>2841.2781094508678</v>
      </c>
    </row>
    <row r="32" spans="1:18">
      <c r="A32" s="6" t="s">
        <v>85</v>
      </c>
      <c r="B32" s="6" t="s">
        <v>145</v>
      </c>
      <c r="C32" s="6" t="s">
        <v>73</v>
      </c>
      <c r="D32" s="29" t="s">
        <v>74</v>
      </c>
      <c r="E32" s="6">
        <v>28.4</v>
      </c>
      <c r="F32" s="6">
        <v>0.7</v>
      </c>
      <c r="G32" s="31">
        <f t="shared" si="0"/>
        <v>2.464788732394366E-2</v>
      </c>
      <c r="H32" s="6">
        <v>79.884</v>
      </c>
      <c r="I32" s="34">
        <v>4.6779999999999999</v>
      </c>
      <c r="J32" s="24">
        <v>17.074999999999999</v>
      </c>
      <c r="K32" s="32">
        <f t="shared" si="1"/>
        <v>5.8559911872214709E-2</v>
      </c>
      <c r="L32" s="32">
        <f t="shared" si="2"/>
        <v>6.3535672090687584E-2</v>
      </c>
      <c r="M32" s="33">
        <f t="shared" si="3"/>
        <v>2268.7055999999998</v>
      </c>
      <c r="N32" s="33">
        <f t="shared" si="4"/>
        <v>144.1437350719066</v>
      </c>
      <c r="O32" s="35">
        <v>2268.7055999999998</v>
      </c>
      <c r="P32" s="33">
        <v>144.1437350719066</v>
      </c>
      <c r="Q32" s="33">
        <f t="shared" si="7"/>
        <v>1986.1838792590629</v>
      </c>
      <c r="R32" s="33">
        <f t="shared" si="8"/>
        <v>2551.2273207409366</v>
      </c>
    </row>
    <row r="33" spans="1:18">
      <c r="A33" s="6" t="s">
        <v>86</v>
      </c>
      <c r="B33" s="6" t="s">
        <v>145</v>
      </c>
      <c r="C33" s="6" t="s">
        <v>73</v>
      </c>
      <c r="D33" s="29" t="s">
        <v>74</v>
      </c>
      <c r="E33" s="6">
        <v>28.4</v>
      </c>
      <c r="F33" s="6">
        <v>0.7</v>
      </c>
      <c r="G33" s="31">
        <f t="shared" si="0"/>
        <v>2.464788732394366E-2</v>
      </c>
      <c r="H33" s="6">
        <v>68.349999999999994</v>
      </c>
      <c r="I33" s="34">
        <v>6.633</v>
      </c>
      <c r="J33" s="24">
        <v>10.304</v>
      </c>
      <c r="K33" s="32">
        <f t="shared" si="1"/>
        <v>9.7044623262618881E-2</v>
      </c>
      <c r="L33" s="32">
        <f t="shared" si="2"/>
        <v>0.10012580713141569</v>
      </c>
      <c r="M33" s="33">
        <f t="shared" si="3"/>
        <v>1941.1399999999996</v>
      </c>
      <c r="N33" s="33">
        <f t="shared" si="4"/>
        <v>194.35820925507622</v>
      </c>
      <c r="O33" s="35">
        <v>1941.1399999999996</v>
      </c>
      <c r="P33" s="33">
        <v>194.35820925507622</v>
      </c>
      <c r="Q33" s="33">
        <f t="shared" si="7"/>
        <v>1560.1979098600502</v>
      </c>
      <c r="R33" s="33">
        <f t="shared" si="8"/>
        <v>2322.0820901399488</v>
      </c>
    </row>
    <row r="34" spans="1:18">
      <c r="A34" s="6" t="s">
        <v>95</v>
      </c>
      <c r="B34" s="6" t="s">
        <v>145</v>
      </c>
      <c r="C34" s="6" t="s">
        <v>73</v>
      </c>
      <c r="D34" s="29" t="s">
        <v>74</v>
      </c>
      <c r="E34" s="6">
        <v>28.4</v>
      </c>
      <c r="F34" s="6">
        <v>0.7</v>
      </c>
      <c r="G34" s="31">
        <f t="shared" si="0"/>
        <v>2.464788732394366E-2</v>
      </c>
      <c r="H34" s="6">
        <v>82.501000000000005</v>
      </c>
      <c r="I34" s="34">
        <v>7.9420000000000002</v>
      </c>
      <c r="J34" s="24">
        <v>10.388</v>
      </c>
      <c r="K34" s="32">
        <f t="shared" si="1"/>
        <v>9.6265499812123484E-2</v>
      </c>
      <c r="L34" s="32">
        <f t="shared" si="2"/>
        <v>9.9370844836962971E-2</v>
      </c>
      <c r="M34" s="33">
        <f t="shared" si="3"/>
        <v>2343.0284000000001</v>
      </c>
      <c r="N34" s="33">
        <f t="shared" si="4"/>
        <v>232.82871158499762</v>
      </c>
      <c r="O34" s="35">
        <v>2343.0284000000001</v>
      </c>
      <c r="P34" s="33">
        <v>232.82871158499762</v>
      </c>
      <c r="Q34" s="33">
        <f t="shared" si="7"/>
        <v>1886.6841252934048</v>
      </c>
      <c r="R34" s="33">
        <f t="shared" si="8"/>
        <v>2799.3726747065957</v>
      </c>
    </row>
    <row r="35" spans="1:18">
      <c r="A35" s="6" t="s">
        <v>98</v>
      </c>
      <c r="B35" s="6" t="s">
        <v>145</v>
      </c>
      <c r="C35" s="6" t="s">
        <v>73</v>
      </c>
      <c r="D35" s="29" t="s">
        <v>74</v>
      </c>
      <c r="E35" s="6">
        <v>28.4</v>
      </c>
      <c r="F35" s="6">
        <v>0.7</v>
      </c>
      <c r="G35" s="31">
        <f t="shared" si="0"/>
        <v>2.464788732394366E-2</v>
      </c>
      <c r="H35" s="6">
        <v>75.152000000000001</v>
      </c>
      <c r="I35" s="34">
        <v>7.6269999999999998</v>
      </c>
      <c r="J35" s="24">
        <v>9.8539999999999992</v>
      </c>
      <c r="K35" s="32">
        <f t="shared" si="1"/>
        <v>0.10148765169256972</v>
      </c>
      <c r="L35" s="32">
        <f t="shared" si="2"/>
        <v>0.10443783699218484</v>
      </c>
      <c r="M35" s="33">
        <f t="shared" si="3"/>
        <v>2134.3168000000001</v>
      </c>
      <c r="N35" s="33">
        <f t="shared" si="4"/>
        <v>222.90343004808159</v>
      </c>
      <c r="O35" s="35">
        <v>2134.3168000000001</v>
      </c>
      <c r="P35" s="33">
        <v>222.90343004808159</v>
      </c>
      <c r="Q35" s="33">
        <f t="shared" si="7"/>
        <v>1697.4260771057602</v>
      </c>
      <c r="R35" s="33">
        <f t="shared" si="8"/>
        <v>2571.2075228942399</v>
      </c>
    </row>
    <row r="36" spans="1:18">
      <c r="A36" s="6" t="s">
        <v>112</v>
      </c>
      <c r="B36" s="6" t="s">
        <v>145</v>
      </c>
      <c r="C36" s="6" t="s">
        <v>73</v>
      </c>
      <c r="D36" s="29" t="s">
        <v>74</v>
      </c>
      <c r="E36" s="6">
        <v>28.4</v>
      </c>
      <c r="F36" s="6">
        <v>0.7</v>
      </c>
      <c r="G36" s="31">
        <f t="shared" si="0"/>
        <v>2.464788732394366E-2</v>
      </c>
      <c r="H36" s="6">
        <v>79.47</v>
      </c>
      <c r="I36" s="34">
        <v>5.13</v>
      </c>
      <c r="J36" s="24">
        <v>15.491</v>
      </c>
      <c r="K36" s="32">
        <f t="shared" si="1"/>
        <v>6.4552661381653456E-2</v>
      </c>
      <c r="L36" s="32">
        <f t="shared" si="2"/>
        <v>6.9098223139153411E-2</v>
      </c>
      <c r="M36" s="33">
        <f t="shared" si="3"/>
        <v>2256.9479999999999</v>
      </c>
      <c r="N36" s="33">
        <f t="shared" si="4"/>
        <v>155.951096517466</v>
      </c>
      <c r="O36" s="35">
        <v>2256.9479999999999</v>
      </c>
      <c r="P36" s="33">
        <v>155.951096517466</v>
      </c>
      <c r="Q36" s="33">
        <f t="shared" si="7"/>
        <v>1951.2838508257664</v>
      </c>
      <c r="R36" s="33">
        <f t="shared" si="8"/>
        <v>2562.6121491742333</v>
      </c>
    </row>
    <row r="37" spans="1:18">
      <c r="A37" s="6" t="s">
        <v>99</v>
      </c>
      <c r="B37" s="6" t="s">
        <v>139</v>
      </c>
      <c r="C37" s="6" t="s">
        <v>73</v>
      </c>
      <c r="D37" s="29" t="s">
        <v>74</v>
      </c>
      <c r="E37" s="6">
        <v>28.4</v>
      </c>
      <c r="F37" s="6">
        <v>0.7</v>
      </c>
      <c r="G37" s="31">
        <f t="shared" si="0"/>
        <v>2.464788732394366E-2</v>
      </c>
      <c r="H37" s="6">
        <v>65.456999999999994</v>
      </c>
      <c r="I37" s="34">
        <v>5.4180000000000001</v>
      </c>
      <c r="J37" s="24">
        <v>12.081</v>
      </c>
      <c r="K37" s="32">
        <f t="shared" si="1"/>
        <v>8.2771896053897995E-2</v>
      </c>
      <c r="L37" s="32">
        <f t="shared" si="2"/>
        <v>8.6363795226304857E-2</v>
      </c>
      <c r="M37" s="33">
        <f t="shared" si="3"/>
        <v>1858.9787999999996</v>
      </c>
      <c r="N37" s="33">
        <f t="shared" si="4"/>
        <v>160.5484644132419</v>
      </c>
      <c r="O37" s="35">
        <v>1858.9787999999996</v>
      </c>
      <c r="P37" s="33">
        <v>160.5484644132419</v>
      </c>
      <c r="Q37" s="33">
        <f t="shared" si="7"/>
        <v>1544.3038097500455</v>
      </c>
      <c r="R37" s="33">
        <f t="shared" si="8"/>
        <v>2173.653790249954</v>
      </c>
    </row>
    <row r="38" spans="1:18">
      <c r="A38" s="6" t="s">
        <v>101</v>
      </c>
      <c r="B38" s="6" t="s">
        <v>139</v>
      </c>
      <c r="C38" s="6" t="s">
        <v>73</v>
      </c>
      <c r="D38" s="29" t="s">
        <v>74</v>
      </c>
      <c r="E38" s="6">
        <v>28.4</v>
      </c>
      <c r="F38" s="6">
        <v>0.7</v>
      </c>
      <c r="G38" s="31">
        <f t="shared" si="0"/>
        <v>2.464788732394366E-2</v>
      </c>
      <c r="H38" s="6">
        <v>75.545000000000002</v>
      </c>
      <c r="I38" s="34">
        <v>9.3119999999999994</v>
      </c>
      <c r="J38" s="24">
        <v>8.1120000000000001</v>
      </c>
      <c r="K38" s="32">
        <f t="shared" si="1"/>
        <v>0.12326427956846911</v>
      </c>
      <c r="L38" s="32">
        <f t="shared" si="2"/>
        <v>0.12570441904351468</v>
      </c>
      <c r="M38" s="33">
        <f t="shared" si="3"/>
        <v>2145.4780000000001</v>
      </c>
      <c r="N38" s="33">
        <f t="shared" si="4"/>
        <v>269.69606556064178</v>
      </c>
      <c r="O38" s="35">
        <v>2145.4780000000001</v>
      </c>
      <c r="P38" s="33">
        <v>269.69606556064178</v>
      </c>
      <c r="Q38" s="33">
        <f t="shared" si="7"/>
        <v>1616.8737115011422</v>
      </c>
      <c r="R38" s="33">
        <f t="shared" si="8"/>
        <v>2674.0822884988579</v>
      </c>
    </row>
    <row r="39" spans="1:18">
      <c r="A39" s="6" t="s">
        <v>102</v>
      </c>
      <c r="B39" s="6" t="s">
        <v>139</v>
      </c>
      <c r="C39" s="6" t="s">
        <v>73</v>
      </c>
      <c r="D39" s="29" t="s">
        <v>74</v>
      </c>
      <c r="E39" s="6">
        <v>28.4</v>
      </c>
      <c r="F39" s="6">
        <v>0.7</v>
      </c>
      <c r="G39" s="31">
        <f t="shared" si="0"/>
        <v>2.464788732394366E-2</v>
      </c>
      <c r="H39" s="6">
        <v>58.64</v>
      </c>
      <c r="I39" s="34">
        <v>9.7669999999999995</v>
      </c>
      <c r="J39" s="24">
        <v>6.0039999999999996</v>
      </c>
      <c r="K39" s="32">
        <f t="shared" si="1"/>
        <v>0.16655866302864938</v>
      </c>
      <c r="L39" s="32">
        <f t="shared" si="2"/>
        <v>0.16837252323174645</v>
      </c>
      <c r="M39" s="33">
        <f t="shared" si="3"/>
        <v>1665.376</v>
      </c>
      <c r="N39" s="33">
        <f t="shared" si="4"/>
        <v>280.403559249593</v>
      </c>
      <c r="O39" s="35">
        <v>1665.376</v>
      </c>
      <c r="P39" s="33">
        <v>280.403559249593</v>
      </c>
      <c r="Q39" s="33">
        <f t="shared" si="7"/>
        <v>1115.7850238707977</v>
      </c>
      <c r="R39" s="33">
        <f t="shared" si="8"/>
        <v>2214.9669761292025</v>
      </c>
    </row>
    <row r="40" spans="1:18">
      <c r="A40" s="6" t="s">
        <v>104</v>
      </c>
      <c r="B40" s="6" t="s">
        <v>139</v>
      </c>
      <c r="C40" s="6" t="s">
        <v>73</v>
      </c>
      <c r="D40" s="29" t="s">
        <v>74</v>
      </c>
      <c r="E40" s="6">
        <v>28.4</v>
      </c>
      <c r="F40" s="6">
        <v>0.7</v>
      </c>
      <c r="G40" s="31">
        <f t="shared" si="0"/>
        <v>2.464788732394366E-2</v>
      </c>
      <c r="H40" s="6">
        <v>54.874000000000002</v>
      </c>
      <c r="I40" s="34">
        <v>20.559000000000001</v>
      </c>
      <c r="J40" s="24">
        <v>2.669</v>
      </c>
      <c r="K40" s="32">
        <f t="shared" si="1"/>
        <v>0.37465830812406603</v>
      </c>
      <c r="L40" s="32">
        <f t="shared" si="2"/>
        <v>0.37546819598458858</v>
      </c>
      <c r="M40" s="33">
        <f t="shared" si="3"/>
        <v>1558.4215999999999</v>
      </c>
      <c r="N40" s="33">
        <f t="shared" si="4"/>
        <v>585.13774673541604</v>
      </c>
      <c r="O40" s="35">
        <v>1558.4215999999999</v>
      </c>
      <c r="P40" s="33">
        <v>585.13774673541604</v>
      </c>
      <c r="Q40" s="33">
        <f t="shared" si="7"/>
        <v>411.55161639858443</v>
      </c>
      <c r="R40" s="33">
        <f t="shared" si="8"/>
        <v>2705.2915836014154</v>
      </c>
    </row>
    <row r="41" spans="1:18">
      <c r="A41" s="6" t="s">
        <v>110</v>
      </c>
      <c r="B41" s="6" t="s">
        <v>139</v>
      </c>
      <c r="C41" s="6" t="s">
        <v>73</v>
      </c>
      <c r="D41" s="29" t="s">
        <v>74</v>
      </c>
      <c r="E41" s="6">
        <v>28.4</v>
      </c>
      <c r="F41" s="6">
        <v>0.7</v>
      </c>
      <c r="G41" s="31">
        <f t="shared" si="0"/>
        <v>2.464788732394366E-2</v>
      </c>
      <c r="H41" s="6">
        <v>58.603999999999999</v>
      </c>
      <c r="I41" s="34">
        <v>12.337</v>
      </c>
      <c r="J41" s="24">
        <v>4.75</v>
      </c>
      <c r="K41" s="32">
        <f t="shared" si="1"/>
        <v>0.21051464063886424</v>
      </c>
      <c r="L41" s="32">
        <f t="shared" si="2"/>
        <v>0.21195266517041952</v>
      </c>
      <c r="M41" s="33">
        <f t="shared" si="3"/>
        <v>1664.3535999999999</v>
      </c>
      <c r="N41" s="33">
        <f t="shared" si="4"/>
        <v>352.76418130598233</v>
      </c>
      <c r="O41" s="35">
        <v>1664.3535999999999</v>
      </c>
      <c r="P41" s="33">
        <v>352.76418130598233</v>
      </c>
      <c r="Q41" s="33">
        <f t="shared" si="7"/>
        <v>972.93580464027457</v>
      </c>
      <c r="R41" s="33">
        <f t="shared" si="8"/>
        <v>2355.7713953597254</v>
      </c>
    </row>
    <row r="42" spans="1:18">
      <c r="A42" s="6" t="s">
        <v>113</v>
      </c>
      <c r="B42" s="6" t="s">
        <v>139</v>
      </c>
      <c r="C42" s="6" t="s">
        <v>73</v>
      </c>
      <c r="D42" s="29" t="s">
        <v>74</v>
      </c>
      <c r="E42" s="6">
        <v>28.4</v>
      </c>
      <c r="F42" s="6">
        <v>0.7</v>
      </c>
      <c r="G42" s="31">
        <f t="shared" si="0"/>
        <v>2.464788732394366E-2</v>
      </c>
      <c r="H42" s="6">
        <v>62.453000000000003</v>
      </c>
      <c r="I42" s="34">
        <v>5.4269999999999996</v>
      </c>
      <c r="J42" s="24">
        <v>11.507999999999999</v>
      </c>
      <c r="K42" s="32">
        <f t="shared" si="1"/>
        <v>8.6897346804797201E-2</v>
      </c>
      <c r="L42" s="32">
        <f t="shared" si="2"/>
        <v>9.0325341024803343E-2</v>
      </c>
      <c r="M42" s="33">
        <f t="shared" si="3"/>
        <v>1773.6651999999999</v>
      </c>
      <c r="N42" s="33">
        <f t="shared" si="4"/>
        <v>160.20691405382601</v>
      </c>
      <c r="O42" s="35">
        <v>1773.6651999999999</v>
      </c>
      <c r="P42" s="33">
        <v>160.20691405382601</v>
      </c>
      <c r="Q42" s="33">
        <f t="shared" si="7"/>
        <v>1459.6596484545009</v>
      </c>
      <c r="R42" s="33">
        <f t="shared" si="8"/>
        <v>2087.6707515454991</v>
      </c>
    </row>
    <row r="43" spans="1:18">
      <c r="A43" s="6" t="s">
        <v>115</v>
      </c>
      <c r="B43" s="6" t="s">
        <v>139</v>
      </c>
      <c r="C43" s="6" t="s">
        <v>73</v>
      </c>
      <c r="D43" s="29" t="s">
        <v>74</v>
      </c>
      <c r="E43" s="6">
        <v>28.4</v>
      </c>
      <c r="F43" s="6">
        <v>0.7</v>
      </c>
      <c r="G43" s="31">
        <f t="shared" ref="G43:G57" si="27">F43/E43</f>
        <v>2.464788732394366E-2</v>
      </c>
      <c r="H43" s="6">
        <v>71.736999999999995</v>
      </c>
      <c r="I43" s="34">
        <v>8.3339999999999996</v>
      </c>
      <c r="J43" s="24">
        <v>8.6080000000000005</v>
      </c>
      <c r="K43" s="32">
        <f t="shared" ref="K43:K57" si="28">I43/H43</f>
        <v>0.11617435911733137</v>
      </c>
      <c r="L43" s="32">
        <f t="shared" ref="L43:L57" si="29">SQRT(G43*G43+K43*K43)</f>
        <v>0.11876026299169473</v>
      </c>
      <c r="M43" s="33">
        <f t="shared" ref="M43:M57" si="30">E43*H43</f>
        <v>2037.3307999999997</v>
      </c>
      <c r="N43" s="33">
        <f t="shared" ref="N43:N57" si="31">M43*L43</f>
        <v>241.95394160907978</v>
      </c>
      <c r="O43" s="35">
        <v>2037.3307999999997</v>
      </c>
      <c r="P43" s="33">
        <v>241.95394160907978</v>
      </c>
      <c r="Q43" s="33">
        <f t="shared" ref="Q43:Q57" si="32">O43-1.96*P43</f>
        <v>1563.1010744462033</v>
      </c>
      <c r="R43" s="33">
        <f t="shared" ref="R43:R57" si="33">O43+1.96*P43</f>
        <v>2511.5605255537962</v>
      </c>
    </row>
    <row r="44" spans="1:18">
      <c r="A44" s="6" t="s">
        <v>80</v>
      </c>
      <c r="B44" s="6" t="s">
        <v>142</v>
      </c>
      <c r="C44" s="6" t="s">
        <v>73</v>
      </c>
      <c r="D44" s="29" t="s">
        <v>74</v>
      </c>
      <c r="E44" s="6">
        <v>28.4</v>
      </c>
      <c r="F44" s="6">
        <v>0.7</v>
      </c>
      <c r="G44" s="31">
        <f t="shared" si="27"/>
        <v>2.464788732394366E-2</v>
      </c>
      <c r="H44" s="6">
        <v>85.555000000000007</v>
      </c>
      <c r="I44" s="34">
        <v>6.6189999999999998</v>
      </c>
      <c r="J44" s="24">
        <v>12.926</v>
      </c>
      <c r="K44" s="32">
        <f t="shared" si="28"/>
        <v>7.7365437437905429E-2</v>
      </c>
      <c r="L44" s="32">
        <f t="shared" si="29"/>
        <v>8.1196854985228842E-2</v>
      </c>
      <c r="M44" s="33">
        <f t="shared" si="30"/>
        <v>2429.7620000000002</v>
      </c>
      <c r="N44" s="33">
        <f t="shared" si="31"/>
        <v>197.28903276261963</v>
      </c>
      <c r="O44" s="35">
        <v>2429.7620000000002</v>
      </c>
      <c r="P44" s="33">
        <v>197.28903276261963</v>
      </c>
      <c r="Q44" s="33">
        <f t="shared" si="32"/>
        <v>2043.0754957852657</v>
      </c>
      <c r="R44" s="33">
        <f t="shared" si="33"/>
        <v>2816.4485042147344</v>
      </c>
    </row>
    <row r="45" spans="1:18">
      <c r="A45" s="6" t="s">
        <v>81</v>
      </c>
      <c r="B45" s="6" t="s">
        <v>142</v>
      </c>
      <c r="C45" s="6" t="s">
        <v>73</v>
      </c>
      <c r="D45" s="29" t="s">
        <v>74</v>
      </c>
      <c r="E45" s="6">
        <v>28.4</v>
      </c>
      <c r="F45" s="6">
        <v>0.7</v>
      </c>
      <c r="G45" s="31">
        <f t="shared" si="27"/>
        <v>2.464788732394366E-2</v>
      </c>
      <c r="H45" s="6">
        <v>73.097999999999999</v>
      </c>
      <c r="I45" s="34">
        <v>7.6719999999999997</v>
      </c>
      <c r="J45" s="24">
        <v>9.5280000000000005</v>
      </c>
      <c r="K45" s="32">
        <f t="shared" si="28"/>
        <v>0.10495499192864374</v>
      </c>
      <c r="L45" s="32">
        <f t="shared" si="29"/>
        <v>0.10781033661145621</v>
      </c>
      <c r="M45" s="33">
        <f t="shared" si="30"/>
        <v>2075.9831999999997</v>
      </c>
      <c r="N45" s="33">
        <f t="shared" si="31"/>
        <v>223.81244759172799</v>
      </c>
      <c r="O45" s="35">
        <v>2075.9831999999997</v>
      </c>
      <c r="P45" s="33">
        <v>223.81244759172799</v>
      </c>
      <c r="Q45" s="33">
        <f t="shared" si="32"/>
        <v>1637.3108027202129</v>
      </c>
      <c r="R45" s="33">
        <f t="shared" si="33"/>
        <v>2514.6555972797864</v>
      </c>
    </row>
    <row r="46" spans="1:18">
      <c r="A46" s="6" t="s">
        <v>82</v>
      </c>
      <c r="B46" s="6" t="s">
        <v>142</v>
      </c>
      <c r="C46" s="6" t="s">
        <v>73</v>
      </c>
      <c r="D46" s="29" t="s">
        <v>74</v>
      </c>
      <c r="E46" s="6">
        <v>28.4</v>
      </c>
      <c r="F46" s="6">
        <v>0.7</v>
      </c>
      <c r="G46" s="31">
        <f t="shared" si="27"/>
        <v>2.464788732394366E-2</v>
      </c>
      <c r="H46" s="6">
        <v>83.128</v>
      </c>
      <c r="I46" s="34">
        <v>10.368</v>
      </c>
      <c r="J46" s="24">
        <v>8.0180000000000007</v>
      </c>
      <c r="K46" s="32">
        <f t="shared" si="28"/>
        <v>0.12472331825618324</v>
      </c>
      <c r="L46" s="32">
        <f t="shared" si="29"/>
        <v>0.12713545715640068</v>
      </c>
      <c r="M46" s="33">
        <f t="shared" si="30"/>
        <v>2360.8352</v>
      </c>
      <c r="N46" s="33">
        <f t="shared" si="31"/>
        <v>300.14586242292262</v>
      </c>
      <c r="O46" s="35">
        <v>2360.8352</v>
      </c>
      <c r="P46" s="33">
        <v>300.14586242292262</v>
      </c>
      <c r="Q46" s="33">
        <f t="shared" si="32"/>
        <v>1772.5493096510718</v>
      </c>
      <c r="R46" s="33">
        <f t="shared" si="33"/>
        <v>2949.1210903489282</v>
      </c>
    </row>
    <row r="47" spans="1:18">
      <c r="A47" s="6" t="s">
        <v>87</v>
      </c>
      <c r="B47" s="6" t="s">
        <v>142</v>
      </c>
      <c r="C47" s="6" t="s">
        <v>73</v>
      </c>
      <c r="D47" s="29" t="s">
        <v>74</v>
      </c>
      <c r="E47" s="6">
        <v>28.4</v>
      </c>
      <c r="F47" s="6">
        <v>0.7</v>
      </c>
      <c r="G47" s="31">
        <f t="shared" si="27"/>
        <v>2.464788732394366E-2</v>
      </c>
      <c r="H47" s="6">
        <v>79.704999999999998</v>
      </c>
      <c r="I47" s="34">
        <v>6.4660000000000002</v>
      </c>
      <c r="J47" s="24">
        <v>12.327</v>
      </c>
      <c r="K47" s="32">
        <f t="shared" si="28"/>
        <v>8.1124145285741175E-2</v>
      </c>
      <c r="L47" s="32">
        <f t="shared" si="29"/>
        <v>8.4785879118375984E-2</v>
      </c>
      <c r="M47" s="33">
        <f t="shared" si="30"/>
        <v>2263.6219999999998</v>
      </c>
      <c r="N47" s="33">
        <f t="shared" si="31"/>
        <v>191.92318126169647</v>
      </c>
      <c r="O47" s="35">
        <v>2263.6219999999998</v>
      </c>
      <c r="P47" s="33">
        <v>191.92318126169647</v>
      </c>
      <c r="Q47" s="33">
        <f t="shared" si="32"/>
        <v>1887.4525647270748</v>
      </c>
      <c r="R47" s="33">
        <f t="shared" si="33"/>
        <v>2639.7914352729249</v>
      </c>
    </row>
    <row r="48" spans="1:18">
      <c r="A48" s="6" t="s">
        <v>88</v>
      </c>
      <c r="B48" s="6" t="s">
        <v>142</v>
      </c>
      <c r="C48" s="6" t="s">
        <v>73</v>
      </c>
      <c r="D48" s="29" t="s">
        <v>74</v>
      </c>
      <c r="E48" s="6">
        <v>28.4</v>
      </c>
      <c r="F48" s="6">
        <v>0.7</v>
      </c>
      <c r="G48" s="31">
        <f t="shared" si="27"/>
        <v>2.464788732394366E-2</v>
      </c>
      <c r="H48" s="6">
        <v>84.153000000000006</v>
      </c>
      <c r="I48" s="34">
        <v>8.98</v>
      </c>
      <c r="J48" s="24">
        <v>9.3719999999999999</v>
      </c>
      <c r="K48" s="32">
        <f t="shared" si="28"/>
        <v>0.10671039653963614</v>
      </c>
      <c r="L48" s="32">
        <f t="shared" si="29"/>
        <v>0.10951998483920737</v>
      </c>
      <c r="M48" s="33">
        <f t="shared" si="30"/>
        <v>2389.9452000000001</v>
      </c>
      <c r="N48" s="33">
        <f t="shared" si="31"/>
        <v>261.74676207053642</v>
      </c>
      <c r="O48" s="35">
        <v>2389.9452000000001</v>
      </c>
      <c r="P48" s="33">
        <v>261.74676207053642</v>
      </c>
      <c r="Q48" s="33">
        <f t="shared" si="32"/>
        <v>1876.9215463417486</v>
      </c>
      <c r="R48" s="33">
        <f t="shared" si="33"/>
        <v>2902.9688536582516</v>
      </c>
    </row>
    <row r="49" spans="1:18">
      <c r="A49" s="6" t="s">
        <v>97</v>
      </c>
      <c r="B49" s="6" t="s">
        <v>142</v>
      </c>
      <c r="C49" s="6" t="s">
        <v>73</v>
      </c>
      <c r="D49" s="29" t="s">
        <v>74</v>
      </c>
      <c r="E49" s="6">
        <v>28.4</v>
      </c>
      <c r="F49" s="6">
        <v>0.7</v>
      </c>
      <c r="G49" s="31">
        <f t="shared" si="27"/>
        <v>2.464788732394366E-2</v>
      </c>
      <c r="H49" s="6">
        <v>77.900999999999996</v>
      </c>
      <c r="I49" s="34">
        <v>9.9949999999999992</v>
      </c>
      <c r="J49" s="24">
        <v>7.7939999999999996</v>
      </c>
      <c r="K49" s="32">
        <f t="shared" si="28"/>
        <v>0.12830387286427644</v>
      </c>
      <c r="L49" s="32">
        <f t="shared" si="29"/>
        <v>0.13064992208763937</v>
      </c>
      <c r="M49" s="33">
        <f t="shared" si="30"/>
        <v>2212.3883999999998</v>
      </c>
      <c r="N49" s="33">
        <f t="shared" si="31"/>
        <v>289.0483720875971</v>
      </c>
      <c r="O49" s="35">
        <v>2212.3883999999998</v>
      </c>
      <c r="P49" s="33">
        <v>289.0483720875971</v>
      </c>
      <c r="Q49" s="33">
        <f t="shared" si="32"/>
        <v>1645.8535907083096</v>
      </c>
      <c r="R49" s="33">
        <f t="shared" si="33"/>
        <v>2778.92320929169</v>
      </c>
    </row>
    <row r="50" spans="1:18">
      <c r="A50" s="6" t="s">
        <v>100</v>
      </c>
      <c r="B50" s="6" t="s">
        <v>142</v>
      </c>
      <c r="C50" s="6" t="s">
        <v>73</v>
      </c>
      <c r="D50" s="29" t="s">
        <v>74</v>
      </c>
      <c r="E50" s="6">
        <v>28.4</v>
      </c>
      <c r="F50" s="6">
        <v>0.7</v>
      </c>
      <c r="G50" s="31">
        <f t="shared" si="27"/>
        <v>2.464788732394366E-2</v>
      </c>
      <c r="H50" s="6">
        <v>60.779000000000003</v>
      </c>
      <c r="I50" s="34">
        <v>10.093999999999999</v>
      </c>
      <c r="J50" s="24">
        <v>6.0220000000000002</v>
      </c>
      <c r="K50" s="32">
        <f t="shared" si="28"/>
        <v>0.16607709899800915</v>
      </c>
      <c r="L50" s="32">
        <f t="shared" si="29"/>
        <v>0.16789616184156314</v>
      </c>
      <c r="M50" s="33">
        <f t="shared" si="30"/>
        <v>1726.1236000000001</v>
      </c>
      <c r="N50" s="33">
        <f t="shared" si="31"/>
        <v>289.80952730414162</v>
      </c>
      <c r="O50" s="35">
        <v>1726.1236000000001</v>
      </c>
      <c r="P50" s="33">
        <v>289.80952730414162</v>
      </c>
      <c r="Q50" s="33">
        <f t="shared" si="32"/>
        <v>1158.0969264838825</v>
      </c>
      <c r="R50" s="33">
        <f t="shared" si="33"/>
        <v>2294.1502735161175</v>
      </c>
    </row>
    <row r="51" spans="1:18">
      <c r="A51" s="6" t="s">
        <v>103</v>
      </c>
      <c r="B51" s="6" t="s">
        <v>142</v>
      </c>
      <c r="C51" s="6" t="s">
        <v>73</v>
      </c>
      <c r="D51" s="29" t="s">
        <v>74</v>
      </c>
      <c r="E51" s="6">
        <v>28.4</v>
      </c>
      <c r="F51" s="6">
        <v>0.7</v>
      </c>
      <c r="G51" s="31">
        <f t="shared" si="27"/>
        <v>2.464788732394366E-2</v>
      </c>
      <c r="H51" s="6">
        <v>82.876999999999995</v>
      </c>
      <c r="I51" s="34">
        <v>10.712999999999999</v>
      </c>
      <c r="J51" s="24">
        <v>7.7359999999999998</v>
      </c>
      <c r="K51" s="32">
        <f t="shared" si="28"/>
        <v>0.12926384883622719</v>
      </c>
      <c r="L51" s="32">
        <f t="shared" si="29"/>
        <v>0.13159278462548324</v>
      </c>
      <c r="M51" s="33">
        <f t="shared" si="30"/>
        <v>2353.7067999999999</v>
      </c>
      <c r="N51" s="33">
        <f t="shared" si="31"/>
        <v>309.73083200393535</v>
      </c>
      <c r="O51" s="35">
        <v>2353.7067999999999</v>
      </c>
      <c r="P51" s="33">
        <v>309.73083200393535</v>
      </c>
      <c r="Q51" s="33">
        <f t="shared" si="32"/>
        <v>1746.6343692722867</v>
      </c>
      <c r="R51" s="33">
        <f t="shared" si="33"/>
        <v>2960.7792307277132</v>
      </c>
    </row>
    <row r="52" spans="1:18">
      <c r="A52" s="6" t="s">
        <v>105</v>
      </c>
      <c r="B52" s="6" t="s">
        <v>142</v>
      </c>
      <c r="C52" s="6" t="s">
        <v>73</v>
      </c>
      <c r="D52" s="29" t="s">
        <v>74</v>
      </c>
      <c r="E52" s="6">
        <v>28.4</v>
      </c>
      <c r="F52" s="6">
        <v>0.7</v>
      </c>
      <c r="G52" s="31">
        <f t="shared" si="27"/>
        <v>2.464788732394366E-2</v>
      </c>
      <c r="H52" s="6">
        <v>59.231999999999999</v>
      </c>
      <c r="I52" s="34">
        <v>6.86</v>
      </c>
      <c r="J52" s="24">
        <v>8.6340000000000003</v>
      </c>
      <c r="K52" s="32">
        <f t="shared" si="28"/>
        <v>0.11581577525661806</v>
      </c>
      <c r="L52" s="32">
        <f t="shared" si="29"/>
        <v>0.11840951037744091</v>
      </c>
      <c r="M52" s="33">
        <f t="shared" si="30"/>
        <v>1682.1887999999999</v>
      </c>
      <c r="N52" s="33">
        <f t="shared" si="31"/>
        <v>199.18715217041486</v>
      </c>
      <c r="O52" s="35">
        <v>1682.1887999999999</v>
      </c>
      <c r="P52" s="33">
        <v>199.18715217041486</v>
      </c>
      <c r="Q52" s="33">
        <f t="shared" si="32"/>
        <v>1291.7819817459867</v>
      </c>
      <c r="R52" s="33">
        <f t="shared" si="33"/>
        <v>2072.5956182540131</v>
      </c>
    </row>
    <row r="53" spans="1:18">
      <c r="A53" s="6" t="s">
        <v>106</v>
      </c>
      <c r="B53" s="6" t="s">
        <v>142</v>
      </c>
      <c r="C53" s="6" t="s">
        <v>73</v>
      </c>
      <c r="D53" s="29" t="s">
        <v>74</v>
      </c>
      <c r="E53" s="6">
        <v>28.4</v>
      </c>
      <c r="F53" s="6">
        <v>0.7</v>
      </c>
      <c r="G53" s="31">
        <f t="shared" si="27"/>
        <v>2.464788732394366E-2</v>
      </c>
      <c r="H53" s="6">
        <v>90.296000000000006</v>
      </c>
      <c r="I53" s="34">
        <v>6.6150000000000002</v>
      </c>
      <c r="J53" s="24">
        <v>13.651</v>
      </c>
      <c r="K53" s="32">
        <f t="shared" si="28"/>
        <v>7.3259059094533535E-2</v>
      </c>
      <c r="L53" s="32">
        <f t="shared" si="29"/>
        <v>7.7294295319578266E-2</v>
      </c>
      <c r="M53" s="33">
        <f t="shared" si="30"/>
        <v>2564.4063999999998</v>
      </c>
      <c r="N53" s="33">
        <f t="shared" si="31"/>
        <v>198.21398560101653</v>
      </c>
      <c r="O53" s="35">
        <v>2564.4063999999998</v>
      </c>
      <c r="P53" s="33">
        <v>198.21398560101653</v>
      </c>
      <c r="Q53" s="33">
        <f t="shared" si="32"/>
        <v>2175.9069882220074</v>
      </c>
      <c r="R53" s="33">
        <f t="shared" si="33"/>
        <v>2952.9058117779923</v>
      </c>
    </row>
    <row r="54" spans="1:18">
      <c r="A54" s="6" t="s">
        <v>107</v>
      </c>
      <c r="B54" s="6" t="s">
        <v>142</v>
      </c>
      <c r="C54" s="6" t="s">
        <v>73</v>
      </c>
      <c r="D54" s="29" t="s">
        <v>74</v>
      </c>
      <c r="E54" s="6">
        <v>28.4</v>
      </c>
      <c r="F54" s="6">
        <v>0.7</v>
      </c>
      <c r="G54" s="31">
        <f t="shared" si="27"/>
        <v>2.464788732394366E-2</v>
      </c>
      <c r="H54" s="6">
        <v>76.960999999999999</v>
      </c>
      <c r="I54" s="34">
        <v>6.7439999999999998</v>
      </c>
      <c r="J54" s="24">
        <v>11.412000000000001</v>
      </c>
      <c r="K54" s="32">
        <f t="shared" si="28"/>
        <v>8.7628799002091973E-2</v>
      </c>
      <c r="L54" s="32">
        <f t="shared" si="29"/>
        <v>9.1029252243896061E-2</v>
      </c>
      <c r="M54" s="33">
        <f t="shared" si="30"/>
        <v>2185.6923999999999</v>
      </c>
      <c r="N54" s="33">
        <f t="shared" si="31"/>
        <v>198.96194480716656</v>
      </c>
      <c r="O54" s="35">
        <v>2185.6923999999999</v>
      </c>
      <c r="P54" s="33">
        <v>198.96194480716656</v>
      </c>
      <c r="Q54" s="33">
        <f t="shared" si="32"/>
        <v>1795.7269881779534</v>
      </c>
      <c r="R54" s="33">
        <f t="shared" si="33"/>
        <v>2575.6578118220464</v>
      </c>
    </row>
    <row r="55" spans="1:18">
      <c r="A55" s="6" t="s">
        <v>108</v>
      </c>
      <c r="B55" s="6" t="s">
        <v>142</v>
      </c>
      <c r="C55" s="6" t="s">
        <v>73</v>
      </c>
      <c r="D55" s="29" t="s">
        <v>74</v>
      </c>
      <c r="E55" s="6">
        <v>28.4</v>
      </c>
      <c r="F55" s="6">
        <v>0.7</v>
      </c>
      <c r="G55" s="31">
        <f t="shared" si="27"/>
        <v>2.464788732394366E-2</v>
      </c>
      <c r="H55" s="6">
        <v>83.334999999999994</v>
      </c>
      <c r="I55" s="34">
        <v>4.9489999999999998</v>
      </c>
      <c r="J55" s="24">
        <v>16.838999999999999</v>
      </c>
      <c r="K55" s="32">
        <f t="shared" si="28"/>
        <v>5.938681226375473E-2</v>
      </c>
      <c r="L55" s="32">
        <f t="shared" si="29"/>
        <v>6.4298614451512651E-2</v>
      </c>
      <c r="M55" s="33">
        <f t="shared" si="30"/>
        <v>2366.7139999999995</v>
      </c>
      <c r="N55" s="33">
        <f t="shared" si="31"/>
        <v>152.17643100299728</v>
      </c>
      <c r="O55" s="35">
        <v>2366.7139999999995</v>
      </c>
      <c r="P55" s="33">
        <v>152.17643100299728</v>
      </c>
      <c r="Q55" s="33">
        <f t="shared" si="32"/>
        <v>2068.4481952341248</v>
      </c>
      <c r="R55" s="33">
        <f t="shared" si="33"/>
        <v>2664.9798047658742</v>
      </c>
    </row>
    <row r="56" spans="1:18">
      <c r="A56" s="6" t="s">
        <v>111</v>
      </c>
      <c r="B56" s="6" t="s">
        <v>142</v>
      </c>
      <c r="C56" s="6" t="s">
        <v>73</v>
      </c>
      <c r="D56" s="29" t="s">
        <v>74</v>
      </c>
      <c r="E56" s="6">
        <v>28.4</v>
      </c>
      <c r="F56" s="6">
        <v>0.7</v>
      </c>
      <c r="G56" s="31">
        <f t="shared" si="27"/>
        <v>2.464788732394366E-2</v>
      </c>
      <c r="H56" s="6">
        <v>68.459999999999994</v>
      </c>
      <c r="I56" s="34">
        <v>8.0229999999999997</v>
      </c>
      <c r="J56" s="24">
        <v>8.5329999999999995</v>
      </c>
      <c r="K56" s="32">
        <f t="shared" si="28"/>
        <v>0.11719252118025125</v>
      </c>
      <c r="L56" s="32">
        <f t="shared" si="29"/>
        <v>0.11975644187315128</v>
      </c>
      <c r="M56" s="33">
        <f t="shared" si="30"/>
        <v>1944.2639999999997</v>
      </c>
      <c r="N56" s="33">
        <f t="shared" si="31"/>
        <v>232.83813870206055</v>
      </c>
      <c r="O56" s="35">
        <v>1944.2639999999997</v>
      </c>
      <c r="P56" s="33">
        <v>232.83813870206055</v>
      </c>
      <c r="Q56" s="33">
        <f t="shared" si="32"/>
        <v>1487.9012481439611</v>
      </c>
      <c r="R56" s="33">
        <f t="shared" si="33"/>
        <v>2400.6267518560385</v>
      </c>
    </row>
    <row r="57" spans="1:18">
      <c r="A57" s="6" t="s">
        <v>77</v>
      </c>
      <c r="B57" s="6" t="s">
        <v>142</v>
      </c>
      <c r="C57" s="6" t="s">
        <v>73</v>
      </c>
      <c r="D57" s="29" t="s">
        <v>74</v>
      </c>
      <c r="E57" s="6">
        <v>28.4</v>
      </c>
      <c r="F57" s="6">
        <v>0.7</v>
      </c>
      <c r="G57" s="31">
        <f t="shared" si="27"/>
        <v>2.464788732394366E-2</v>
      </c>
      <c r="H57" s="24">
        <v>71.662999999999997</v>
      </c>
      <c r="I57" s="34">
        <v>6.9080000000000004</v>
      </c>
      <c r="J57" s="24">
        <v>10.374000000000001</v>
      </c>
      <c r="K57" s="32">
        <f t="shared" si="28"/>
        <v>9.6395629543837139E-2</v>
      </c>
      <c r="L57" s="32">
        <f t="shared" si="29"/>
        <v>9.9496913242002188E-2</v>
      </c>
      <c r="M57" s="33">
        <f t="shared" si="30"/>
        <v>2035.2291999999998</v>
      </c>
      <c r="N57" s="33">
        <f t="shared" si="31"/>
        <v>202.4990231399895</v>
      </c>
      <c r="O57" s="35">
        <v>2035.2291999999998</v>
      </c>
      <c r="P57" s="33">
        <v>202.4990231399895</v>
      </c>
      <c r="Q57" s="33">
        <f t="shared" si="32"/>
        <v>1638.3311146456203</v>
      </c>
      <c r="R57" s="33">
        <f t="shared" si="33"/>
        <v>2432.1272853543792</v>
      </c>
    </row>
    <row r="58" spans="1:18">
      <c r="A58" s="6" t="s">
        <v>147</v>
      </c>
      <c r="B58" s="6" t="s">
        <v>142</v>
      </c>
      <c r="C58" s="6">
        <v>510</v>
      </c>
      <c r="D58" s="29">
        <v>15</v>
      </c>
      <c r="E58" s="6">
        <v>28.4</v>
      </c>
      <c r="F58" s="6">
        <v>0.7</v>
      </c>
      <c r="G58" s="31">
        <f t="shared" ref="G58:G83" si="34">F58/E58</f>
        <v>2.464788732394366E-2</v>
      </c>
      <c r="H58" s="6">
        <v>59.210999999999999</v>
      </c>
      <c r="I58" s="34">
        <v>20.109000000000002</v>
      </c>
      <c r="J58" s="24">
        <v>2.944</v>
      </c>
      <c r="K58" s="32">
        <f t="shared" ref="K58:K83" si="35">I58/H58</f>
        <v>0.33961594973906878</v>
      </c>
      <c r="L58" s="32">
        <f t="shared" ref="L58:L83" si="36">SQRT(G58*G58+K58*K58)</f>
        <v>0.34050919468746144</v>
      </c>
      <c r="M58" s="33">
        <f t="shared" ref="M58:M83" si="37">E58*H58</f>
        <v>1681.5923999999998</v>
      </c>
      <c r="N58" s="33">
        <f t="shared" ref="N58:N83" si="38">M58*L58</f>
        <v>572.59767391655544</v>
      </c>
      <c r="O58" s="35">
        <f t="shared" ref="O58:O64" si="39">M58+C58</f>
        <v>2191.5923999999995</v>
      </c>
      <c r="P58" s="33">
        <f t="shared" ref="P58:P64" si="40">SQRT(N58*N58+D58*D58)</f>
        <v>572.79411325069498</v>
      </c>
      <c r="Q58" s="33">
        <f t="shared" ref="Q58:Q83" si="41">O58-1.96*P58</f>
        <v>1068.9159380286374</v>
      </c>
      <c r="R58" s="33">
        <f t="shared" ref="R58:R83" si="42">O58+1.96*P58</f>
        <v>3314.2688619713617</v>
      </c>
    </row>
    <row r="59" spans="1:18">
      <c r="A59" s="6" t="s">
        <v>143</v>
      </c>
      <c r="B59" s="6" t="s">
        <v>138</v>
      </c>
      <c r="C59" s="6">
        <v>2505</v>
      </c>
      <c r="D59" s="29">
        <v>92</v>
      </c>
      <c r="E59" s="6">
        <v>28.4</v>
      </c>
      <c r="F59" s="6">
        <v>0.7</v>
      </c>
      <c r="G59" s="31">
        <f t="shared" si="34"/>
        <v>2.464788732394366E-2</v>
      </c>
      <c r="H59" s="6">
        <v>14.34</v>
      </c>
      <c r="I59" s="34">
        <v>6.181</v>
      </c>
      <c r="J59" s="24">
        <v>2.3199999999999998</v>
      </c>
      <c r="K59" s="32">
        <f t="shared" si="35"/>
        <v>0.43103207810320782</v>
      </c>
      <c r="L59" s="32">
        <f t="shared" si="36"/>
        <v>0.43173622815731327</v>
      </c>
      <c r="M59" s="33">
        <f t="shared" si="37"/>
        <v>407.25599999999997</v>
      </c>
      <c r="N59" s="33">
        <f t="shared" si="38"/>
        <v>175.82716933443476</v>
      </c>
      <c r="O59" s="35">
        <f t="shared" si="39"/>
        <v>2912.2559999999999</v>
      </c>
      <c r="P59" s="33">
        <f t="shared" si="40"/>
        <v>198.44191461523445</v>
      </c>
      <c r="Q59" s="33">
        <f t="shared" si="41"/>
        <v>2523.3098473541404</v>
      </c>
      <c r="R59" s="33">
        <f t="shared" si="42"/>
        <v>3301.2021526458593</v>
      </c>
    </row>
    <row r="60" spans="1:18">
      <c r="A60" s="6" t="s">
        <v>140</v>
      </c>
      <c r="B60" s="6" t="s">
        <v>138</v>
      </c>
      <c r="C60" s="6">
        <v>2405</v>
      </c>
      <c r="D60" s="29">
        <v>102</v>
      </c>
      <c r="E60" s="6">
        <v>28.4</v>
      </c>
      <c r="F60" s="6">
        <v>0.7</v>
      </c>
      <c r="G60" s="31">
        <f t="shared" si="34"/>
        <v>2.464788732394366E-2</v>
      </c>
      <c r="H60" s="6">
        <v>20.451000000000001</v>
      </c>
      <c r="I60" s="34">
        <v>5.8869999999999996</v>
      </c>
      <c r="J60" s="24">
        <v>3.4740000000000002</v>
      </c>
      <c r="K60" s="32">
        <f t="shared" si="35"/>
        <v>0.28785878441152019</v>
      </c>
      <c r="L60" s="32">
        <f t="shared" si="36"/>
        <v>0.28891209409163177</v>
      </c>
      <c r="M60" s="33">
        <f t="shared" si="37"/>
        <v>580.80840000000001</v>
      </c>
      <c r="N60" s="33">
        <f t="shared" si="38"/>
        <v>167.80257111001009</v>
      </c>
      <c r="O60" s="35">
        <f t="shared" si="39"/>
        <v>2985.8083999999999</v>
      </c>
      <c r="P60" s="33">
        <f t="shared" si="40"/>
        <v>196.3713392303724</v>
      </c>
      <c r="Q60" s="33">
        <f t="shared" si="41"/>
        <v>2600.9205751084701</v>
      </c>
      <c r="R60" s="33">
        <f t="shared" si="42"/>
        <v>3370.6962248915297</v>
      </c>
    </row>
    <row r="61" spans="1:18">
      <c r="A61" s="6" t="s">
        <v>141</v>
      </c>
      <c r="B61" s="6" t="s">
        <v>138</v>
      </c>
      <c r="C61" s="6">
        <v>2030</v>
      </c>
      <c r="D61" s="29">
        <v>55</v>
      </c>
      <c r="E61" s="6">
        <v>28.4</v>
      </c>
      <c r="F61" s="6">
        <v>0.7</v>
      </c>
      <c r="G61" s="31">
        <f t="shared" si="34"/>
        <v>2.464788732394366E-2</v>
      </c>
      <c r="H61" s="6">
        <v>15.021000000000001</v>
      </c>
      <c r="I61" s="34">
        <v>4.7869999999999999</v>
      </c>
      <c r="J61" s="24">
        <v>3.1379999999999999</v>
      </c>
      <c r="K61" s="32">
        <f t="shared" si="35"/>
        <v>0.31868717129352236</v>
      </c>
      <c r="L61" s="32">
        <f t="shared" si="36"/>
        <v>0.31963890798305622</v>
      </c>
      <c r="M61" s="33">
        <f t="shared" si="37"/>
        <v>426.59640000000002</v>
      </c>
      <c r="N61" s="33">
        <f t="shared" si="38"/>
        <v>136.35680744550305</v>
      </c>
      <c r="O61" s="35">
        <f t="shared" si="39"/>
        <v>2456.5963999999999</v>
      </c>
      <c r="P61" s="33">
        <f t="shared" si="40"/>
        <v>147.03121755848312</v>
      </c>
      <c r="Q61" s="33">
        <f t="shared" si="41"/>
        <v>2168.4152135853728</v>
      </c>
      <c r="R61" s="33">
        <f t="shared" si="42"/>
        <v>2744.777586414627</v>
      </c>
    </row>
    <row r="62" spans="1:18">
      <c r="A62" s="6" t="s">
        <v>136</v>
      </c>
      <c r="B62" s="6" t="s">
        <v>138</v>
      </c>
      <c r="C62" s="6">
        <v>1120</v>
      </c>
      <c r="D62" s="29">
        <v>60</v>
      </c>
      <c r="E62" s="6">
        <v>28.4</v>
      </c>
      <c r="F62" s="6">
        <v>0.7</v>
      </c>
      <c r="G62" s="31">
        <f t="shared" si="34"/>
        <v>2.464788732394366E-2</v>
      </c>
      <c r="H62" s="6">
        <v>67.373999999999995</v>
      </c>
      <c r="I62" s="34">
        <v>9.7859999999999996</v>
      </c>
      <c r="J62" s="24">
        <v>6.8849999999999998</v>
      </c>
      <c r="K62" s="32">
        <f t="shared" si="35"/>
        <v>0.14524890907471724</v>
      </c>
      <c r="L62" s="32">
        <f t="shared" si="36"/>
        <v>0.14732536759475368</v>
      </c>
      <c r="M62" s="33">
        <f t="shared" si="37"/>
        <v>1913.4215999999997</v>
      </c>
      <c r="N62" s="33">
        <f t="shared" si="38"/>
        <v>281.89554058374171</v>
      </c>
      <c r="O62" s="35">
        <f t="shared" si="39"/>
        <v>3033.4215999999997</v>
      </c>
      <c r="P62" s="33">
        <f t="shared" si="40"/>
        <v>288.21015908708</v>
      </c>
      <c r="Q62" s="33">
        <f t="shared" si="41"/>
        <v>2468.5296881893228</v>
      </c>
      <c r="R62" s="33">
        <f t="shared" si="42"/>
        <v>3598.3135118106766</v>
      </c>
    </row>
    <row r="63" spans="1:18">
      <c r="A63" s="6" t="s">
        <v>137</v>
      </c>
      <c r="B63" s="6" t="s">
        <v>138</v>
      </c>
      <c r="C63" s="6">
        <v>400</v>
      </c>
      <c r="D63" s="29">
        <v>45</v>
      </c>
      <c r="E63" s="6">
        <v>28.4</v>
      </c>
      <c r="F63" s="6">
        <v>0.7</v>
      </c>
      <c r="G63" s="31">
        <f t="shared" si="34"/>
        <v>2.464788732394366E-2</v>
      </c>
      <c r="H63" s="6">
        <v>29.37</v>
      </c>
      <c r="I63" s="34">
        <v>6.6630000000000003</v>
      </c>
      <c r="J63" s="24">
        <v>4.4080000000000004</v>
      </c>
      <c r="K63" s="32">
        <f t="shared" si="35"/>
        <v>0.22686414708886618</v>
      </c>
      <c r="L63" s="32">
        <f t="shared" si="36"/>
        <v>0.2281991664837813</v>
      </c>
      <c r="M63" s="33">
        <f t="shared" si="37"/>
        <v>834.10799999999995</v>
      </c>
      <c r="N63" s="33">
        <f t="shared" si="38"/>
        <v>190.34275035745384</v>
      </c>
      <c r="O63" s="35">
        <f t="shared" si="39"/>
        <v>1234.1079999999999</v>
      </c>
      <c r="P63" s="33">
        <f t="shared" si="40"/>
        <v>195.58978146529023</v>
      </c>
      <c r="Q63" s="33">
        <f t="shared" si="41"/>
        <v>850.75202832803109</v>
      </c>
      <c r="R63" s="33">
        <f t="shared" si="42"/>
        <v>1617.4639716719689</v>
      </c>
    </row>
    <row r="64" spans="1:18">
      <c r="A64" s="6" t="s">
        <v>133</v>
      </c>
      <c r="B64" s="6" t="s">
        <v>138</v>
      </c>
      <c r="C64" s="6">
        <v>130</v>
      </c>
      <c r="D64" s="29">
        <v>65</v>
      </c>
      <c r="E64" s="6">
        <v>28.4</v>
      </c>
      <c r="F64" s="6">
        <v>0.7</v>
      </c>
      <c r="G64" s="31">
        <f t="shared" si="34"/>
        <v>2.464788732394366E-2</v>
      </c>
      <c r="H64" s="6">
        <v>33.808999999999997</v>
      </c>
      <c r="I64" s="34">
        <v>7.6529999999999996</v>
      </c>
      <c r="J64" s="24">
        <v>4.4180000000000001</v>
      </c>
      <c r="K64" s="32">
        <f t="shared" si="35"/>
        <v>0.2263598450116833</v>
      </c>
      <c r="L64" s="32">
        <f t="shared" si="36"/>
        <v>0.22769782120882734</v>
      </c>
      <c r="M64" s="33">
        <f t="shared" si="37"/>
        <v>960.17559999999992</v>
      </c>
      <c r="N64" s="33">
        <f t="shared" si="38"/>
        <v>218.6298920978785</v>
      </c>
      <c r="O64" s="35">
        <f t="shared" si="39"/>
        <v>1090.1756</v>
      </c>
      <c r="P64" s="33">
        <f t="shared" si="40"/>
        <v>228.08776757803122</v>
      </c>
      <c r="Q64" s="33">
        <f t="shared" si="41"/>
        <v>643.12357554705886</v>
      </c>
      <c r="R64" s="33">
        <f t="shared" si="42"/>
        <v>1537.2276244529412</v>
      </c>
    </row>
    <row r="65" spans="1:18">
      <c r="A65" s="6" t="s">
        <v>124</v>
      </c>
      <c r="B65" s="6" t="s">
        <v>138</v>
      </c>
      <c r="C65" s="6" t="s">
        <v>73</v>
      </c>
      <c r="D65" s="29" t="s">
        <v>74</v>
      </c>
      <c r="E65" s="6">
        <v>28.4</v>
      </c>
      <c r="F65" s="6">
        <v>0.7</v>
      </c>
      <c r="G65" s="31">
        <f t="shared" si="34"/>
        <v>2.464788732394366E-2</v>
      </c>
      <c r="H65" s="6">
        <v>96.367999999999995</v>
      </c>
      <c r="I65" s="34">
        <v>11.22</v>
      </c>
      <c r="J65" s="24">
        <v>8.5890000000000004</v>
      </c>
      <c r="K65" s="32">
        <f t="shared" si="35"/>
        <v>0.11642869002158394</v>
      </c>
      <c r="L65" s="32">
        <f t="shared" si="36"/>
        <v>0.11900906776240164</v>
      </c>
      <c r="M65" s="33">
        <f t="shared" si="37"/>
        <v>2736.8511999999996</v>
      </c>
      <c r="N65" s="33">
        <f t="shared" si="38"/>
        <v>325.7101099164102</v>
      </c>
      <c r="O65" s="35">
        <v>2736.8511999999996</v>
      </c>
      <c r="P65" s="33">
        <v>325.7101099164102</v>
      </c>
      <c r="Q65" s="33">
        <f t="shared" si="41"/>
        <v>2098.4593845638356</v>
      </c>
      <c r="R65" s="33">
        <f t="shared" si="42"/>
        <v>3375.2430154361637</v>
      </c>
    </row>
    <row r="66" spans="1:18">
      <c r="A66" s="6" t="s">
        <v>131</v>
      </c>
      <c r="B66" s="6" t="s">
        <v>138</v>
      </c>
      <c r="C66" s="6" t="s">
        <v>73</v>
      </c>
      <c r="D66" s="29" t="s">
        <v>74</v>
      </c>
      <c r="E66" s="6">
        <v>28.4</v>
      </c>
      <c r="F66" s="6">
        <v>0.7</v>
      </c>
      <c r="G66" s="31">
        <f t="shared" si="34"/>
        <v>2.464788732394366E-2</v>
      </c>
      <c r="H66" s="6">
        <v>99.278999999999996</v>
      </c>
      <c r="I66" s="34">
        <v>10.84</v>
      </c>
      <c r="J66" s="24">
        <v>9.1590000000000007</v>
      </c>
      <c r="K66" s="32">
        <f t="shared" si="35"/>
        <v>0.1091872400004029</v>
      </c>
      <c r="L66" s="32">
        <f t="shared" si="36"/>
        <v>0.1119346761662328</v>
      </c>
      <c r="M66" s="33">
        <f t="shared" si="37"/>
        <v>2819.5235999999995</v>
      </c>
      <c r="N66" s="33">
        <f t="shared" si="38"/>
        <v>315.60246110905086</v>
      </c>
      <c r="O66" s="35">
        <v>2819.5235999999995</v>
      </c>
      <c r="P66" s="33">
        <v>315.60246110905086</v>
      </c>
      <c r="Q66" s="33">
        <f t="shared" si="41"/>
        <v>2200.9427762262599</v>
      </c>
      <c r="R66" s="33">
        <f t="shared" si="42"/>
        <v>3438.1044237737392</v>
      </c>
    </row>
    <row r="67" spans="1:18">
      <c r="A67" s="6" t="s">
        <v>126</v>
      </c>
      <c r="B67" s="6" t="s">
        <v>138</v>
      </c>
      <c r="C67" s="6" t="s">
        <v>73</v>
      </c>
      <c r="D67" s="29" t="s">
        <v>74</v>
      </c>
      <c r="E67" s="6">
        <v>28.4</v>
      </c>
      <c r="F67" s="6">
        <v>0.7</v>
      </c>
      <c r="G67" s="31">
        <f t="shared" si="34"/>
        <v>2.464788732394366E-2</v>
      </c>
      <c r="H67" s="6">
        <v>89.293999999999997</v>
      </c>
      <c r="I67" s="34">
        <v>13.384</v>
      </c>
      <c r="J67" s="24">
        <v>6.6719999999999997</v>
      </c>
      <c r="K67" s="32">
        <f t="shared" si="35"/>
        <v>0.14988689049656193</v>
      </c>
      <c r="L67" s="32">
        <f t="shared" si="36"/>
        <v>0.15189996146234591</v>
      </c>
      <c r="M67" s="33">
        <f t="shared" si="37"/>
        <v>2535.9495999999999</v>
      </c>
      <c r="N67" s="33">
        <f t="shared" si="38"/>
        <v>385.21064651045151</v>
      </c>
      <c r="O67" s="35">
        <v>2535.9495999999999</v>
      </c>
      <c r="P67" s="33">
        <v>385.21064651045151</v>
      </c>
      <c r="Q67" s="33">
        <f t="shared" si="41"/>
        <v>1780.9367328395151</v>
      </c>
      <c r="R67" s="33">
        <f t="shared" si="42"/>
        <v>3290.9624671604847</v>
      </c>
    </row>
    <row r="68" spans="1:18">
      <c r="A68" s="6" t="s">
        <v>132</v>
      </c>
      <c r="B68" s="6" t="s">
        <v>138</v>
      </c>
      <c r="C68" s="6" t="s">
        <v>73</v>
      </c>
      <c r="D68" s="29" t="s">
        <v>74</v>
      </c>
      <c r="E68" s="6">
        <v>28.4</v>
      </c>
      <c r="F68" s="6">
        <v>0.7</v>
      </c>
      <c r="G68" s="31">
        <f t="shared" si="34"/>
        <v>2.464788732394366E-2</v>
      </c>
      <c r="H68" s="6">
        <v>85.87</v>
      </c>
      <c r="I68" s="34">
        <v>13.712</v>
      </c>
      <c r="J68" s="24">
        <v>6.2619999999999996</v>
      </c>
      <c r="K68" s="32">
        <f t="shared" si="35"/>
        <v>0.15968324211016652</v>
      </c>
      <c r="L68" s="32">
        <f t="shared" si="36"/>
        <v>0.1615743053840798</v>
      </c>
      <c r="M68" s="33">
        <f t="shared" si="37"/>
        <v>2438.7080000000001</v>
      </c>
      <c r="N68" s="33">
        <f t="shared" si="38"/>
        <v>394.03255113459846</v>
      </c>
      <c r="O68" s="35">
        <v>2438.7080000000001</v>
      </c>
      <c r="P68" s="33">
        <v>394.03255113459846</v>
      </c>
      <c r="Q68" s="33">
        <f t="shared" si="41"/>
        <v>1666.4041997761869</v>
      </c>
      <c r="R68" s="33">
        <f t="shared" si="42"/>
        <v>3211.0118002238132</v>
      </c>
    </row>
    <row r="69" spans="1:18">
      <c r="A69" s="6" t="s">
        <v>125</v>
      </c>
      <c r="B69" s="6" t="s">
        <v>138</v>
      </c>
      <c r="C69" s="6" t="s">
        <v>73</v>
      </c>
      <c r="D69" s="29" t="s">
        <v>74</v>
      </c>
      <c r="E69" s="6">
        <v>28.4</v>
      </c>
      <c r="F69" s="6">
        <v>0.7</v>
      </c>
      <c r="G69" s="31">
        <f t="shared" si="34"/>
        <v>2.464788732394366E-2</v>
      </c>
      <c r="H69" s="6">
        <v>89.843000000000004</v>
      </c>
      <c r="I69" s="34">
        <v>10.414</v>
      </c>
      <c r="J69" s="24">
        <v>8.6270000000000007</v>
      </c>
      <c r="K69" s="32">
        <f t="shared" si="35"/>
        <v>0.11591331545028549</v>
      </c>
      <c r="L69" s="32">
        <f t="shared" si="36"/>
        <v>0.1185049157132784</v>
      </c>
      <c r="M69" s="33">
        <f t="shared" si="37"/>
        <v>2551.5412000000001</v>
      </c>
      <c r="N69" s="33">
        <f t="shared" si="38"/>
        <v>302.37017484495721</v>
      </c>
      <c r="O69" s="35">
        <v>2551.5412000000001</v>
      </c>
      <c r="P69" s="33">
        <v>302.37017484495721</v>
      </c>
      <c r="Q69" s="33">
        <f t="shared" si="41"/>
        <v>1958.895657303884</v>
      </c>
      <c r="R69" s="33">
        <f t="shared" si="42"/>
        <v>3144.1867426961162</v>
      </c>
    </row>
    <row r="70" spans="1:18">
      <c r="A70" s="6" t="s">
        <v>128</v>
      </c>
      <c r="B70" s="6" t="s">
        <v>138</v>
      </c>
      <c r="C70" s="6" t="s">
        <v>73</v>
      </c>
      <c r="D70" s="29" t="s">
        <v>74</v>
      </c>
      <c r="E70" s="6">
        <v>28.4</v>
      </c>
      <c r="F70" s="6">
        <v>0.7</v>
      </c>
      <c r="G70" s="31">
        <f t="shared" si="34"/>
        <v>2.464788732394366E-2</v>
      </c>
      <c r="H70" s="6">
        <v>72.234999999999999</v>
      </c>
      <c r="I70" s="34">
        <v>16.077000000000002</v>
      </c>
      <c r="J70" s="24">
        <v>4.4930000000000003</v>
      </c>
      <c r="K70" s="32">
        <f t="shared" si="35"/>
        <v>0.22256523845781134</v>
      </c>
      <c r="L70" s="32">
        <f t="shared" si="36"/>
        <v>0.22392588889924328</v>
      </c>
      <c r="M70" s="33">
        <f t="shared" si="37"/>
        <v>2051.4739999999997</v>
      </c>
      <c r="N70" s="33">
        <f t="shared" si="38"/>
        <v>459.37813900368616</v>
      </c>
      <c r="O70" s="35">
        <v>2051.4739999999997</v>
      </c>
      <c r="P70" s="33">
        <v>459.37813900368616</v>
      </c>
      <c r="Q70" s="33">
        <f t="shared" si="41"/>
        <v>1151.0928475527749</v>
      </c>
      <c r="R70" s="33">
        <f t="shared" si="42"/>
        <v>2951.8551524472246</v>
      </c>
    </row>
    <row r="71" spans="1:18">
      <c r="A71" s="6" t="s">
        <v>122</v>
      </c>
      <c r="B71" s="6" t="s">
        <v>138</v>
      </c>
      <c r="C71" s="6" t="s">
        <v>73</v>
      </c>
      <c r="D71" s="29" t="s">
        <v>74</v>
      </c>
      <c r="E71" s="6">
        <v>28.4</v>
      </c>
      <c r="F71" s="6">
        <v>0.7</v>
      </c>
      <c r="G71" s="31">
        <f t="shared" si="34"/>
        <v>2.464788732394366E-2</v>
      </c>
      <c r="H71" s="6">
        <v>81.825999999999993</v>
      </c>
      <c r="I71" s="34">
        <v>10.194000000000001</v>
      </c>
      <c r="J71" s="24">
        <v>8.0269999999999992</v>
      </c>
      <c r="K71" s="32">
        <f t="shared" si="35"/>
        <v>0.12458142888568428</v>
      </c>
      <c r="L71" s="32">
        <f t="shared" si="36"/>
        <v>0.12699626282978815</v>
      </c>
      <c r="M71" s="33">
        <f t="shared" si="37"/>
        <v>2323.8583999999996</v>
      </c>
      <c r="N71" s="33">
        <f t="shared" si="38"/>
        <v>295.12133214561095</v>
      </c>
      <c r="O71" s="35">
        <v>2323.8583999999996</v>
      </c>
      <c r="P71" s="33">
        <v>295.12133214561095</v>
      </c>
      <c r="Q71" s="33">
        <f t="shared" si="41"/>
        <v>1745.4205889946022</v>
      </c>
      <c r="R71" s="33">
        <f t="shared" si="42"/>
        <v>2902.2962110053968</v>
      </c>
    </row>
    <row r="72" spans="1:18">
      <c r="A72" s="6" t="s">
        <v>129</v>
      </c>
      <c r="B72" s="6" t="s">
        <v>138</v>
      </c>
      <c r="C72" s="6" t="s">
        <v>73</v>
      </c>
      <c r="D72" s="29" t="s">
        <v>74</v>
      </c>
      <c r="E72" s="6">
        <v>28.4</v>
      </c>
      <c r="F72" s="6">
        <v>0.7</v>
      </c>
      <c r="G72" s="31">
        <f t="shared" si="34"/>
        <v>2.464788732394366E-2</v>
      </c>
      <c r="H72" s="6">
        <v>81.283000000000001</v>
      </c>
      <c r="I72" s="34">
        <v>9.7750000000000004</v>
      </c>
      <c r="J72" s="24">
        <v>8.3149999999999995</v>
      </c>
      <c r="K72" s="32">
        <f t="shared" si="35"/>
        <v>0.12025884871375318</v>
      </c>
      <c r="L72" s="32">
        <f t="shared" si="36"/>
        <v>0.12275874324662663</v>
      </c>
      <c r="M72" s="33">
        <f t="shared" si="37"/>
        <v>2308.4371999999998</v>
      </c>
      <c r="N72" s="33">
        <f t="shared" si="38"/>
        <v>283.38084953576168</v>
      </c>
      <c r="O72" s="35">
        <v>2308.4371999999998</v>
      </c>
      <c r="P72" s="33">
        <v>283.38084953576168</v>
      </c>
      <c r="Q72" s="33">
        <f t="shared" si="41"/>
        <v>1753.0107349099071</v>
      </c>
      <c r="R72" s="33">
        <f t="shared" si="42"/>
        <v>2863.8636650900926</v>
      </c>
    </row>
    <row r="73" spans="1:18">
      <c r="A73" s="6" t="s">
        <v>78</v>
      </c>
      <c r="B73" s="6" t="s">
        <v>138</v>
      </c>
      <c r="C73" s="6" t="s">
        <v>73</v>
      </c>
      <c r="D73" s="29" t="s">
        <v>74</v>
      </c>
      <c r="E73" s="6">
        <v>28.4</v>
      </c>
      <c r="F73" s="6">
        <v>0.7</v>
      </c>
      <c r="G73" s="31">
        <f t="shared" si="34"/>
        <v>2.464788732394366E-2</v>
      </c>
      <c r="H73" s="6">
        <v>64.905000000000001</v>
      </c>
      <c r="I73" s="34">
        <v>17.402999999999999</v>
      </c>
      <c r="J73" s="24">
        <v>3.73</v>
      </c>
      <c r="K73" s="32">
        <f t="shared" si="35"/>
        <v>0.26813034434943378</v>
      </c>
      <c r="L73" s="32">
        <f t="shared" si="36"/>
        <v>0.26926083991267602</v>
      </c>
      <c r="M73" s="33">
        <f t="shared" si="37"/>
        <v>1843.3019999999999</v>
      </c>
      <c r="N73" s="33">
        <f t="shared" si="38"/>
        <v>496.32904473271549</v>
      </c>
      <c r="O73" s="35">
        <v>1843.3019999999999</v>
      </c>
      <c r="P73" s="33">
        <v>496.32904473271549</v>
      </c>
      <c r="Q73" s="33">
        <f t="shared" si="41"/>
        <v>870.49707232387755</v>
      </c>
      <c r="R73" s="33">
        <f t="shared" si="42"/>
        <v>2816.1069276761223</v>
      </c>
    </row>
    <row r="74" spans="1:18">
      <c r="A74" s="6" t="s">
        <v>119</v>
      </c>
      <c r="B74" s="6" t="s">
        <v>138</v>
      </c>
      <c r="C74" s="6" t="s">
        <v>73</v>
      </c>
      <c r="D74" s="29" t="s">
        <v>74</v>
      </c>
      <c r="E74" s="6">
        <v>28.4</v>
      </c>
      <c r="F74" s="6">
        <v>0.7</v>
      </c>
      <c r="G74" s="31">
        <f t="shared" si="34"/>
        <v>2.464788732394366E-2</v>
      </c>
      <c r="H74" s="6">
        <v>76.56</v>
      </c>
      <c r="I74" s="34">
        <v>9.8219999999999992</v>
      </c>
      <c r="J74" s="24">
        <v>7.7949999999999999</v>
      </c>
      <c r="K74" s="32">
        <f t="shared" si="35"/>
        <v>0.12829153605015672</v>
      </c>
      <c r="L74" s="32">
        <f t="shared" si="36"/>
        <v>0.13063780682345552</v>
      </c>
      <c r="M74" s="33">
        <f t="shared" si="37"/>
        <v>2174.3040000000001</v>
      </c>
      <c r="N74" s="33">
        <f t="shared" si="38"/>
        <v>284.04630592746662</v>
      </c>
      <c r="O74" s="35">
        <v>2174.3040000000001</v>
      </c>
      <c r="P74" s="33">
        <v>284.04630592746662</v>
      </c>
      <c r="Q74" s="33">
        <f t="shared" si="41"/>
        <v>1617.5732403821655</v>
      </c>
      <c r="R74" s="33">
        <f t="shared" si="42"/>
        <v>2731.0347596178344</v>
      </c>
    </row>
    <row r="75" spans="1:18">
      <c r="A75" s="6" t="s">
        <v>117</v>
      </c>
      <c r="B75" s="6" t="s">
        <v>138</v>
      </c>
      <c r="C75" s="6" t="s">
        <v>73</v>
      </c>
      <c r="D75" s="29" t="s">
        <v>74</v>
      </c>
      <c r="E75" s="6">
        <v>28.4</v>
      </c>
      <c r="F75" s="6">
        <v>0.7</v>
      </c>
      <c r="G75" s="31">
        <f t="shared" si="34"/>
        <v>2.464788732394366E-2</v>
      </c>
      <c r="H75" s="6">
        <v>79.540000000000006</v>
      </c>
      <c r="I75" s="34">
        <v>7.9329999999999998</v>
      </c>
      <c r="J75" s="24">
        <v>10.026</v>
      </c>
      <c r="K75" s="32">
        <f t="shared" si="35"/>
        <v>9.9735981895901424E-2</v>
      </c>
      <c r="L75" s="32">
        <f t="shared" si="36"/>
        <v>0.10273648054256773</v>
      </c>
      <c r="M75" s="33">
        <f t="shared" si="37"/>
        <v>2258.9360000000001</v>
      </c>
      <c r="N75" s="33">
        <f t="shared" si="38"/>
        <v>232.0751344109058</v>
      </c>
      <c r="O75" s="35">
        <v>2258.9360000000001</v>
      </c>
      <c r="P75" s="33">
        <v>232.0751344109058</v>
      </c>
      <c r="Q75" s="33">
        <f t="shared" si="41"/>
        <v>1804.0687365546248</v>
      </c>
      <c r="R75" s="33">
        <f t="shared" si="42"/>
        <v>2713.8032634453757</v>
      </c>
    </row>
    <row r="76" spans="1:18">
      <c r="A76" s="6" t="s">
        <v>116</v>
      </c>
      <c r="B76" s="6" t="s">
        <v>138</v>
      </c>
      <c r="C76" s="6" t="s">
        <v>73</v>
      </c>
      <c r="D76" s="29" t="s">
        <v>74</v>
      </c>
      <c r="E76" s="6">
        <v>28.4</v>
      </c>
      <c r="F76" s="6">
        <v>0.7</v>
      </c>
      <c r="G76" s="31">
        <f t="shared" si="34"/>
        <v>2.464788732394366E-2</v>
      </c>
      <c r="H76" s="6">
        <v>66.064999999999998</v>
      </c>
      <c r="I76" s="34">
        <v>10.476000000000001</v>
      </c>
      <c r="J76" s="24">
        <v>6.306</v>
      </c>
      <c r="K76" s="32">
        <f t="shared" si="35"/>
        <v>0.15857110421554532</v>
      </c>
      <c r="L76" s="32">
        <f t="shared" si="36"/>
        <v>0.16047527361457017</v>
      </c>
      <c r="M76" s="33">
        <f t="shared" si="37"/>
        <v>1876.2459999999999</v>
      </c>
      <c r="N76" s="33">
        <f t="shared" si="38"/>
        <v>301.09109021824281</v>
      </c>
      <c r="O76" s="35">
        <v>1876.2459999999999</v>
      </c>
      <c r="P76" s="33">
        <v>301.09109021824281</v>
      </c>
      <c r="Q76" s="33">
        <f t="shared" si="41"/>
        <v>1286.107463172244</v>
      </c>
      <c r="R76" s="33">
        <f t="shared" si="42"/>
        <v>2466.3845368277557</v>
      </c>
    </row>
    <row r="77" spans="1:18">
      <c r="A77" s="6" t="s">
        <v>130</v>
      </c>
      <c r="B77" s="6" t="s">
        <v>138</v>
      </c>
      <c r="C77" s="6" t="s">
        <v>73</v>
      </c>
      <c r="D77" s="29" t="s">
        <v>74</v>
      </c>
      <c r="E77" s="6">
        <v>28.4</v>
      </c>
      <c r="F77" s="6">
        <v>0.7</v>
      </c>
      <c r="G77" s="31">
        <f t="shared" si="34"/>
        <v>2.464788732394366E-2</v>
      </c>
      <c r="H77" s="6">
        <v>63.024999999999999</v>
      </c>
      <c r="I77" s="34">
        <v>11.374000000000001</v>
      </c>
      <c r="J77" s="24">
        <v>5.5410000000000004</v>
      </c>
      <c r="K77" s="32">
        <f t="shared" si="35"/>
        <v>0.1804680682268941</v>
      </c>
      <c r="L77" s="32">
        <f t="shared" si="36"/>
        <v>0.18214346543063445</v>
      </c>
      <c r="M77" s="33">
        <f t="shared" si="37"/>
        <v>1789.9099999999999</v>
      </c>
      <c r="N77" s="33">
        <f t="shared" si="38"/>
        <v>326.02041020894688</v>
      </c>
      <c r="O77" s="35">
        <v>1789.9099999999999</v>
      </c>
      <c r="P77" s="33">
        <v>326.02041020894688</v>
      </c>
      <c r="Q77" s="33">
        <f t="shared" si="41"/>
        <v>1150.9099959904638</v>
      </c>
      <c r="R77" s="33">
        <f t="shared" si="42"/>
        <v>2428.9100040095359</v>
      </c>
    </row>
    <row r="78" spans="1:18">
      <c r="A78" s="6" t="s">
        <v>121</v>
      </c>
      <c r="B78" s="6" t="s">
        <v>138</v>
      </c>
      <c r="C78" s="6" t="s">
        <v>73</v>
      </c>
      <c r="D78" s="29" t="s">
        <v>74</v>
      </c>
      <c r="E78" s="6">
        <v>28.4</v>
      </c>
      <c r="F78" s="6">
        <v>0.7</v>
      </c>
      <c r="G78" s="31">
        <f t="shared" si="34"/>
        <v>2.464788732394366E-2</v>
      </c>
      <c r="H78" s="6">
        <v>50.84</v>
      </c>
      <c r="I78" s="34">
        <v>16.22</v>
      </c>
      <c r="J78" s="24">
        <v>3.1339999999999999</v>
      </c>
      <c r="K78" s="32">
        <f t="shared" si="35"/>
        <v>0.31904012588512976</v>
      </c>
      <c r="L78" s="32">
        <f t="shared" si="36"/>
        <v>0.31999081279676334</v>
      </c>
      <c r="M78" s="33">
        <f t="shared" si="37"/>
        <v>1443.856</v>
      </c>
      <c r="N78" s="33">
        <f t="shared" si="38"/>
        <v>462.02065500148353</v>
      </c>
      <c r="O78" s="35">
        <v>1443.856</v>
      </c>
      <c r="P78" s="33">
        <v>462.02065500148353</v>
      </c>
      <c r="Q78" s="33">
        <f t="shared" si="41"/>
        <v>538.2955161970923</v>
      </c>
      <c r="R78" s="33">
        <f t="shared" si="42"/>
        <v>2349.4164838029078</v>
      </c>
    </row>
    <row r="79" spans="1:18">
      <c r="A79" s="6" t="s">
        <v>118</v>
      </c>
      <c r="B79" s="6" t="s">
        <v>138</v>
      </c>
      <c r="C79" s="6" t="s">
        <v>73</v>
      </c>
      <c r="D79" s="29" t="s">
        <v>74</v>
      </c>
      <c r="E79" s="6">
        <v>28.4</v>
      </c>
      <c r="F79" s="6">
        <v>0.7</v>
      </c>
      <c r="G79" s="31">
        <f t="shared" si="34"/>
        <v>2.464788732394366E-2</v>
      </c>
      <c r="H79" s="6">
        <v>64.137</v>
      </c>
      <c r="I79" s="34">
        <v>5.34</v>
      </c>
      <c r="J79" s="24">
        <v>12.01</v>
      </c>
      <c r="K79" s="32">
        <f t="shared" si="35"/>
        <v>8.3259273118480748E-2</v>
      </c>
      <c r="L79" s="32">
        <f t="shared" si="36"/>
        <v>8.6831013524843723E-2</v>
      </c>
      <c r="M79" s="33">
        <f t="shared" si="37"/>
        <v>1821.4907999999998</v>
      </c>
      <c r="N79" s="33">
        <f t="shared" si="38"/>
        <v>158.1618922901784</v>
      </c>
      <c r="O79" s="35">
        <v>1821.4907999999998</v>
      </c>
      <c r="P79" s="33">
        <v>158.1618922901784</v>
      </c>
      <c r="Q79" s="33">
        <f t="shared" si="41"/>
        <v>1511.49349111125</v>
      </c>
      <c r="R79" s="33">
        <f t="shared" si="42"/>
        <v>2131.4881088887496</v>
      </c>
    </row>
    <row r="80" spans="1:18">
      <c r="A80" s="6" t="s">
        <v>127</v>
      </c>
      <c r="B80" s="6" t="s">
        <v>138</v>
      </c>
      <c r="C80" s="6" t="s">
        <v>73</v>
      </c>
      <c r="D80" s="29" t="s">
        <v>74</v>
      </c>
      <c r="E80" s="6">
        <v>28.4</v>
      </c>
      <c r="F80" s="6">
        <v>0.7</v>
      </c>
      <c r="G80" s="31">
        <f t="shared" si="34"/>
        <v>2.464788732394366E-2</v>
      </c>
      <c r="H80" s="6">
        <v>51.837000000000003</v>
      </c>
      <c r="I80" s="34">
        <v>8.4339999999999993</v>
      </c>
      <c r="J80" s="24">
        <v>6.1459999999999999</v>
      </c>
      <c r="K80" s="32">
        <f t="shared" si="35"/>
        <v>0.16270231687790571</v>
      </c>
      <c r="L80" s="32">
        <f t="shared" si="36"/>
        <v>0.16455868943016125</v>
      </c>
      <c r="M80" s="33">
        <f t="shared" si="37"/>
        <v>1472.1708000000001</v>
      </c>
      <c r="N80" s="33">
        <f t="shared" si="38"/>
        <v>242.25849746535204</v>
      </c>
      <c r="O80" s="35">
        <v>1472.1708000000001</v>
      </c>
      <c r="P80" s="33">
        <v>242.25849746535204</v>
      </c>
      <c r="Q80" s="33">
        <f t="shared" si="41"/>
        <v>997.3441449679101</v>
      </c>
      <c r="R80" s="33">
        <f t="shared" si="42"/>
        <v>1946.9974550320901</v>
      </c>
    </row>
    <row r="81" spans="1:18">
      <c r="A81" s="6" t="s">
        <v>123</v>
      </c>
      <c r="B81" s="6" t="s">
        <v>138</v>
      </c>
      <c r="C81" s="6" t="s">
        <v>73</v>
      </c>
      <c r="D81" s="29" t="s">
        <v>74</v>
      </c>
      <c r="E81" s="6">
        <v>28.4</v>
      </c>
      <c r="F81" s="6">
        <v>0.7</v>
      </c>
      <c r="G81" s="31">
        <f t="shared" si="34"/>
        <v>2.464788732394366E-2</v>
      </c>
      <c r="H81" s="6">
        <v>49.570999999999998</v>
      </c>
      <c r="I81" s="34">
        <v>7.2</v>
      </c>
      <c r="J81" s="24">
        <v>6.8849999999999998</v>
      </c>
      <c r="K81" s="32">
        <f t="shared" si="35"/>
        <v>0.14524621250327813</v>
      </c>
      <c r="L81" s="32">
        <f t="shared" si="36"/>
        <v>0.14732270903048603</v>
      </c>
      <c r="M81" s="33">
        <f t="shared" si="37"/>
        <v>1407.8163999999999</v>
      </c>
      <c r="N81" s="33">
        <f t="shared" si="38"/>
        <v>207.40332586554632</v>
      </c>
      <c r="O81" s="35">
        <v>1407.8163999999999</v>
      </c>
      <c r="P81" s="33">
        <v>207.40332586554632</v>
      </c>
      <c r="Q81" s="33">
        <f t="shared" si="41"/>
        <v>1001.3058813035291</v>
      </c>
      <c r="R81" s="33">
        <f t="shared" si="42"/>
        <v>1814.3269186964708</v>
      </c>
    </row>
    <row r="82" spans="1:18">
      <c r="A82" s="6" t="s">
        <v>120</v>
      </c>
      <c r="B82" s="6" t="s">
        <v>138</v>
      </c>
      <c r="C82" s="6" t="s">
        <v>73</v>
      </c>
      <c r="D82" s="29" t="s">
        <v>74</v>
      </c>
      <c r="E82" s="6">
        <v>28.4</v>
      </c>
      <c r="F82" s="6">
        <v>0.7</v>
      </c>
      <c r="G82" s="31">
        <f t="shared" si="34"/>
        <v>2.464788732394366E-2</v>
      </c>
      <c r="H82" s="6">
        <v>45.582000000000001</v>
      </c>
      <c r="I82" s="34">
        <v>6.3719999999999999</v>
      </c>
      <c r="J82" s="24">
        <v>7.1529999999999996</v>
      </c>
      <c r="K82" s="32">
        <f t="shared" si="35"/>
        <v>0.13979202316703962</v>
      </c>
      <c r="L82" s="32">
        <f t="shared" si="36"/>
        <v>0.14194832894637388</v>
      </c>
      <c r="M82" s="33">
        <f t="shared" si="37"/>
        <v>1294.5288</v>
      </c>
      <c r="N82" s="33">
        <f t="shared" si="38"/>
        <v>183.75619993295464</v>
      </c>
      <c r="O82" s="35">
        <v>1294.5288</v>
      </c>
      <c r="P82" s="33">
        <v>183.75619993295464</v>
      </c>
      <c r="Q82" s="33">
        <f t="shared" si="41"/>
        <v>934.36664813140897</v>
      </c>
      <c r="R82" s="33">
        <f t="shared" si="42"/>
        <v>1654.6909518685911</v>
      </c>
    </row>
    <row r="83" spans="1:18">
      <c r="A83" s="25" t="s">
        <v>160</v>
      </c>
      <c r="B83" s="25" t="s">
        <v>161</v>
      </c>
      <c r="C83" s="25">
        <v>1956</v>
      </c>
      <c r="D83" s="25">
        <v>195</v>
      </c>
      <c r="E83" s="25">
        <v>28.4</v>
      </c>
      <c r="F83" s="25">
        <v>0.7</v>
      </c>
      <c r="G83" s="42">
        <f t="shared" si="34"/>
        <v>2.464788732394366E-2</v>
      </c>
      <c r="H83" s="26">
        <v>22.526</v>
      </c>
      <c r="I83" s="43">
        <v>3.0760000000000001</v>
      </c>
      <c r="J83" s="26">
        <v>7.3230000000000004</v>
      </c>
      <c r="K83" s="44">
        <f t="shared" si="35"/>
        <v>0.13655331616798366</v>
      </c>
      <c r="L83" s="44">
        <f t="shared" si="36"/>
        <v>0.13875996002452268</v>
      </c>
      <c r="M83" s="45">
        <f t="shared" si="37"/>
        <v>639.73839999999996</v>
      </c>
      <c r="N83" s="45">
        <f t="shared" si="38"/>
        <v>88.770074810152096</v>
      </c>
      <c r="O83" s="46">
        <f>M83+C83</f>
        <v>2595.7384000000002</v>
      </c>
      <c r="P83" s="45">
        <f>SQRT(N83*N83+D83*D83)</f>
        <v>214.25481600608188</v>
      </c>
      <c r="Q83" s="45">
        <f t="shared" si="41"/>
        <v>2175.7989606280798</v>
      </c>
      <c r="R83" s="45">
        <f t="shared" si="42"/>
        <v>3015.6778393719205</v>
      </c>
    </row>
  </sheetData>
  <sortState xmlns:xlrd2="http://schemas.microsoft.com/office/spreadsheetml/2017/richdata2" ref="A66:R82">
    <sortCondition descending="1" ref="R66:R82"/>
  </sortState>
  <mergeCells count="1">
    <mergeCell ref="A1:R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S4.1.f4</vt:lpstr>
      <vt:lpstr>S4.2.f4reg</vt:lpstr>
      <vt:lpstr>S4.3.AdmDates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Yue-Chen</dc:creator>
  <cp:lastModifiedBy>Liu, Yue-Chen</cp:lastModifiedBy>
  <cp:lastPrinted>2024-03-24T00:33:10Z</cp:lastPrinted>
  <dcterms:created xsi:type="dcterms:W3CDTF">2024-03-22T13:35:56Z</dcterms:created>
  <dcterms:modified xsi:type="dcterms:W3CDTF">2026-02-06T08:15:34Z</dcterms:modified>
</cp:coreProperties>
</file>